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01- Planning-P6 Data\01-Planning-P6 Channel Working\Schedule Review Checklist\"/>
    </mc:Choice>
  </mc:AlternateContent>
  <xr:revisionPtr revIDLastSave="0" documentId="13_ncr:1_{FC5CDF5F-89CD-4943-9296-B2F4654C4781}" xr6:coauthVersionLast="47" xr6:coauthVersionMax="47" xr10:uidLastSave="{00000000-0000-0000-0000-000000000000}"/>
  <workbookProtection workbookAlgorithmName="SHA-512" workbookHashValue="rnFKMtBmM2QQ+SURYlp9F8bIMCxZPesRUcktni3t81NZMpEFzWwlmiumERgTZ0vEJZ/IU1BDJwM6Ayrv4YzSVg==" workbookSaltValue="v0QPiMOpJ05Sd34nntzeig==" workbookSpinCount="100000" lockStructure="1"/>
  <bookViews>
    <workbookView xWindow="-108" yWindow="-108" windowWidth="23256" windowHeight="12456" xr2:uid="{409626A4-61A2-4615-8EF2-B515B242B851}"/>
  </bookViews>
  <sheets>
    <sheet name="PP6-SRC-SUM" sheetId="1" r:id="rId1"/>
    <sheet name="PP6-SRC" sheetId="2" r:id="rId2"/>
  </sheets>
  <definedNames>
    <definedName name="_xlnm._FilterDatabase" localSheetId="1" hidden="1">'PP6-SRC'!$B$4:$E$4</definedName>
    <definedName name="_xlnm._FilterDatabase" localSheetId="0" hidden="1">'PP6-SRC-SUM'!$B$4:$E$4</definedName>
    <definedName name="_xlnm.Print_Area" localSheetId="1">'PP6-SRC'!$A$1:$F$210</definedName>
    <definedName name="_xlnm.Print_Area" localSheetId="0">'PP6-SRC-SUM'!$A$1:$F$52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7" i="1" l="1"/>
  <c r="D44" i="1"/>
  <c r="D41" i="1"/>
  <c r="D38" i="1"/>
  <c r="D35" i="1"/>
  <c r="D32" i="1"/>
  <c r="D29" i="1"/>
  <c r="D26" i="1"/>
  <c r="D23" i="1"/>
  <c r="D17" i="1"/>
  <c r="D14" i="1"/>
  <c r="D188" i="2"/>
  <c r="D50" i="1" s="1"/>
  <c r="D170" i="2"/>
  <c r="D165" i="2"/>
  <c r="D159" i="2"/>
  <c r="D151" i="2"/>
  <c r="D134" i="2"/>
  <c r="D120" i="2"/>
  <c r="D114" i="2"/>
  <c r="D108" i="2"/>
  <c r="D96" i="2"/>
  <c r="D60" i="2"/>
  <c r="D20" i="1" s="1"/>
  <c r="D51" i="2"/>
  <c r="D41" i="2"/>
  <c r="D23" i="2"/>
  <c r="D10" i="1" s="1"/>
  <c r="D7" i="2"/>
  <c r="D7" i="1" s="1"/>
</calcChain>
</file>

<file path=xl/sharedStrings.xml><?xml version="1.0" encoding="utf-8"?>
<sst xmlns="http://schemas.openxmlformats.org/spreadsheetml/2006/main" count="246" uniqueCount="216">
  <si>
    <t>Activity I.D.s – Are the activity ID’s logical and/or do they conform to the format specified?</t>
  </si>
  <si>
    <t>Submittal Contents - Check to make sure the contractor has included all the required components of the schedule submission.  Tabular and graphical bar chart reports, narrative etc.</t>
  </si>
  <si>
    <t>Contract Completion Date - Is this date on or before the specified contract completion date in the contract? Is the date more than 30 day before the specified contract completion date?  Does an early completion date invoke contract time changes?</t>
  </si>
  <si>
    <t>Substantial Completion Date - Check to see if substantial completion is reflected in the schedule and what activities are necessary to achieve final completion.  Is the scheduling of this work reasonable?</t>
  </si>
  <si>
    <t>Regulatory Requirements – Is the contractor responsible for complying with any regulatory requirements and if so, are there any requirements that should be reflected in the schedule?</t>
  </si>
  <si>
    <t>Permit Requirements – Is the contractor responsible for complying with any permits and if so are those requirements reflected in the schedule?</t>
  </si>
  <si>
    <t>Permit Issuance – Is the contractor responsible for securing any permits and if so, does the schedule show the work needed to secure those permits?  Is the work that is restrained by the issuance of those permits properly reflected in the schedule?</t>
  </si>
  <si>
    <t>Milestones - Check to make sure that all contractual completion and interim milestones are represented in the schedule with zero duration milestone activities.  Major phase/stage changes should have milestones.</t>
  </si>
  <si>
    <t>Contract Access Restrictions - Does the schedule properly reflect contract access restrictions, such as lane closure time or environmental related constraints?  Does the schedule properly reflect authorizations required to start work in certain areas, or to gain access to certain areas?</t>
  </si>
  <si>
    <t>Submission Timing – When was this baseline received and when was the submission required by the specification.</t>
  </si>
  <si>
    <t>Phasing / Staging Requirements – Does the schedule reflect the phasing / staging plans required by the contract?</t>
  </si>
  <si>
    <t>CONTRACT COMPLIANCE</t>
  </si>
  <si>
    <t>GENERAL</t>
  </si>
  <si>
    <t>Is the Detailed schedule submitted within 60 days from commencement date?</t>
  </si>
  <si>
    <t>Does the Title page or Footer / Header block show the followings:</t>
  </si>
  <si>
    <t>Project Name, Contract Number and Project Code</t>
  </si>
  <si>
    <t>Contractor Name/Logo</t>
  </si>
  <si>
    <t>Client &amp; Consultant Name/Logo</t>
  </si>
  <si>
    <t>Data Date (Start Date of Contract)</t>
  </si>
  <si>
    <t>Schedule Submittal Date (In Revision Box)</t>
  </si>
  <si>
    <t>Number of Activities - Check to see how many activities are in the schedule.</t>
  </si>
  <si>
    <t>Calculate the Schedule - Calculate the electronic schedule and compare it to the contractor’s version, either printed or electronic, to see if anything changes.</t>
  </si>
  <si>
    <t>Retained Logic - Check to see whether the contractor has run the schedule using retained logic or progress override.  Contractor should use retained logic.</t>
  </si>
  <si>
    <t>Schedule Errors - Run schedule and view the schedule log report to check for loops, errors and other item listed on the report.</t>
  </si>
  <si>
    <t>Imposed Finish Date - For informational purposes, check to see if there is an imposed finish date (project must finish by date).</t>
  </si>
  <si>
    <t>Claim Digger Report. (for a revised baseline)-  Run claim digger and identify the changes that were made from the previous version. Ascertain why these changes were made.</t>
  </si>
  <si>
    <t>WORK BREAKDOWN STRUCTURE (WBS)</t>
  </si>
  <si>
    <t>Does Project Budgeted Cost = Contract Price/Value</t>
  </si>
  <si>
    <t>Any other Information</t>
  </si>
  <si>
    <t>MILESTONE</t>
  </si>
  <si>
    <t>Contractual Milestones</t>
  </si>
  <si>
    <t>Critical Milestones</t>
  </si>
  <si>
    <t>SUBMITTALS AND PROCUREMENT/ENGINEERING</t>
  </si>
  <si>
    <t>Does Design/Engineering submittal activities complies following pattern</t>
  </si>
  <si>
    <t>Preparation and Submission</t>
  </si>
  <si>
    <t>Review by Engineer (Duration as per contract)</t>
  </si>
  <si>
    <t>Incorporation of comments &amp; Re-Submission</t>
  </si>
  <si>
    <t>Approval/Comment by Engineer (Duration as per contract)</t>
  </si>
  <si>
    <t>Does Design/Engineering submittal activities complies following Structure:</t>
  </si>
  <si>
    <t>Intermediate Design activities</t>
  </si>
  <si>
    <t>Pre-Final Design activities</t>
  </si>
  <si>
    <t>Final Design activities</t>
  </si>
  <si>
    <t>Does Shop Drawing activities complies following pattern:</t>
  </si>
  <si>
    <t>Does Detailed Schedule comprises following milestones as per contract:</t>
  </si>
  <si>
    <t>Submittal Duration – Do the submittal review activity durations conform to the amount of time specified in the contract?</t>
  </si>
  <si>
    <t>Does Material Approval of sample submittal activities complies following pattern:</t>
  </si>
  <si>
    <t>Does Procurement activities complies following pattern:</t>
  </si>
  <si>
    <t>Tender and PO issuance</t>
  </si>
  <si>
    <t>Shop drawing Activities</t>
  </si>
  <si>
    <t>Material Approval of sample submittal activities</t>
  </si>
  <si>
    <t>Material Fabrication</t>
  </si>
  <si>
    <t>Fabrication Activities - How are fabrication activities depicted?  Is the contractor going to fabricate items in advance of when they are needed and if so how is storage of those items going to be accommodated.  Is the contractor going to fabricate items just in advance of when they are needed so that storage won’t be necessary?  Does the schedule properly reflect what needs to happen or the way the contractor is going to</t>
  </si>
  <si>
    <t>Submittals Content – Review the schedule to see if all the submittals that the contract requires to be in the schedule are included.  Each submission should have two (1. Prepare/submit and 2. Review and approve) or three (1. Prepare 2. Submit and 3. Review and approve) activities.</t>
  </si>
  <si>
    <t>Submittal Detail and Priority –Are there any large submittals on the project and if so should any of them be broken down further, perhaps because they will be worked on in phases or submitted in groups in a certain order?</t>
  </si>
  <si>
    <t>Submittal Priority/Order – Are there submittal packages that need to be received in a certain order and is that order reflected in the schedule?</t>
  </si>
  <si>
    <t>Submittal / Procurement Float - Check to make sure there is adequate float in any complex submission and procurement activities so as to accommodate possible multiple submittal iterations.</t>
  </si>
  <si>
    <t>Contractor Design Submissions - Is there any design work that is the responsibility of the contractor and if so,  is that design work sufficiently detailed in the schedule enough so that the owner will have a good understanding of how the design process and the status of the design preparation?  Consider requiring design phased design preparation activities.</t>
  </si>
  <si>
    <t>Delivery Timing - How are delivery activities depicted?  Should some of the delivery activities be assigned zero free float so that the schedule will show delivery just prior to incorporation of the material into the work on site?</t>
  </si>
  <si>
    <t>Fabrication Activity Detail - Are there any large, time consuming fabrication activities that need to be broken down and detailed such that the owner  will have an understanding of how that fabrication work will proceed and when it gets going, the status of it?</t>
  </si>
  <si>
    <t>ACTIVITY DURATIONS</t>
  </si>
  <si>
    <t>Does Activity duration is in workdays</t>
  </si>
  <si>
    <t>Does Duration type = Fixed Duration and Units, applied for all activities unless specified by Engineer</t>
  </si>
  <si>
    <t>Does Percent complete type = Physical %, applied for all activities</t>
  </si>
  <si>
    <t>Does Activity ID numbering system is as per Engineer schedule guidelines or acceptable to Engineer</t>
  </si>
  <si>
    <t>Maximum Activity $/day – Are there any large dollar activities that need to be broken up?  Do the activity durations conform to the maximum $/activity amount specified in the contract?</t>
  </si>
  <si>
    <t>Maximum Activity Duration – Are there any long activities that need to be broken up?  Do the activity durations conform to the maximum activity durations specified in the contract?  Has the contractor provided a suitable explanation for having certain durations be longer than specified in the contract?</t>
  </si>
  <si>
    <t>Odd Duration Check (float sequestration check) - Check for odd/strange original durations (not 1 or 2 days or multiples of 5). Activities with odd durations may be areas where the contractor has compressed the work or extended the work to make the scheduled completion date match a certain date, such as the contractual completion date.</t>
  </si>
  <si>
    <t>FLOAT</t>
  </si>
  <si>
    <t>Excessive Float - Check large float values.  Does it make sense that the activities with large amounts of float have that float? Activities that seem to have too great float values should be checked to see if there are missing ties along whatever path they are on.</t>
  </si>
  <si>
    <t>Late Date Schedule Review – Plot the late dates for all the activities in a bar chart format.  Review the late date schedule to see if it is reasonable.  Can the contractor provide the resources to build the project as shown?  Are there activities that are shown unreasonably late?</t>
  </si>
  <si>
    <t>Negative Float - Check to see if there is any negative float.  Negative float should not be allowed in baseline schedules.</t>
  </si>
  <si>
    <t>CALENDARS</t>
  </si>
  <si>
    <t>Holidays - Check to make sure that planned holidays reflected in the schedule.</t>
  </si>
  <si>
    <t>Activity Calendar Assignments - Check activity calendars.  Is each activity assigned to the correct calendar?</t>
  </si>
  <si>
    <t>ACTIVITY CODES</t>
  </si>
  <si>
    <t>Detailed and General Requirements comprising Milestones</t>
  </si>
  <si>
    <t>Does Activity Codes are as per Engineer schedule guidelines or acceptable to Engineer as following:</t>
  </si>
  <si>
    <t>Work Task Activity Code Assignments - Check to see if all the various activities are assigned with proper activity codes.</t>
  </si>
  <si>
    <t>Blank Activity Code Values - Are there blank values for activity codes for any of the activities and if there is, is this allowed?</t>
  </si>
  <si>
    <t>Activity code structure – Has the contractor included sufficient activity codes such that the schedule can be properly sorted and filtered? Does the activity coding structure conform to what is specified?  Can we tell who is responsible for each activity, what type of activity each activity is, where each activity is located, what stage the activity is going to be done in, etc.</t>
  </si>
  <si>
    <t>Project Phases/ Phasing Plan etc.</t>
  </si>
  <si>
    <t>Sub-Contractors/ Interfaces etc.</t>
  </si>
  <si>
    <t>Data Date - What date should it be (NTP, Award Date, etc.) and does it match?</t>
  </si>
  <si>
    <t>Time/seasonal Restrictions - Do the activity early and late dates reflect the time/seasonal restrictions/requirements in the contract? (clearing and grubbing, environmental-related timeframes, etc.)</t>
  </si>
  <si>
    <t>Intermediate Milestones at each work packages/discipline etc.</t>
  </si>
  <si>
    <t>Commencement Milestones per phases/area etc.</t>
  </si>
  <si>
    <t>Completion Milestones per phases/area etc.</t>
  </si>
  <si>
    <t>Does All activities are Task Dependent type only except summary level activities which may be Level of Effort or WBS Summary type at each major work packages</t>
  </si>
  <si>
    <t>Does different Calendars defined considering Client working days, Holidays, Ramadan/Diwali/Holi/Monsoon period, Adverse weather etc.</t>
  </si>
  <si>
    <t>Calendars - Check schedule calendar structure and individual calendars.  How many calendars are there in the schedule and what are the working days for each one of them.  You will need, at a minimum, a 5 day per week calendar and a 7 day per week calendar. Calendars include 6 day/wk., planting/turf establishment calendars and winter/monsoon work calendars for 5, 6, and 7 day per week calendars.</t>
  </si>
  <si>
    <t>Mobilization comprising Temp. facilities, Permits, Method statements etc.</t>
  </si>
  <si>
    <t>Design/Engineering/BIM comprising Specifications, shop drawings, 3D Modeling etc.</t>
  </si>
  <si>
    <t>Procurement comprising Long lead items, Purchase Order etc.</t>
  </si>
  <si>
    <t>Discipline comprising Civil, Electrical, Mechanical, Process Areas etc.</t>
  </si>
  <si>
    <t>Does the logic sequence applied as mentioned in Narrative Report for all construction Activities</t>
  </si>
  <si>
    <t>Does the logic sequence applied as mentioned in Narrative Report for all Testing Activities</t>
  </si>
  <si>
    <t>Does the logic sequence applied as mentioned in Narrative Report for all Commissioning Activities</t>
  </si>
  <si>
    <t>Does ORAT activities are sequentially logical and in agreed timelines</t>
  </si>
  <si>
    <t>Missing  Successors / Predecessors - Check for activities with no successors or no predecessors</t>
  </si>
  <si>
    <t>Unusual SF Relationships - Review/note/inquire about SF relationships.  These are unusual.</t>
  </si>
  <si>
    <t>Unusual FS with Positive Lags - Review/note/inquire about FS relationships with positive lags</t>
  </si>
  <si>
    <t>SS / FF Pairing - Check SS logic to see SS activities need to be paired with a FF relationship.</t>
  </si>
  <si>
    <t>Does Logics applied fulfills Phasing Plans/Agreed dates for completion</t>
  </si>
  <si>
    <t>Does schedule has As-built drawing activities</t>
  </si>
  <si>
    <t>LOGIC</t>
  </si>
  <si>
    <t>Negative Lags – Review and note negative lags.  Are there better ways to represent the plan without using negative lags?  Inquire with the contractor.</t>
  </si>
  <si>
    <t>CRITICAL PATH / LONGEST PATH</t>
  </si>
  <si>
    <t>Activities with Float less than X or</t>
  </si>
  <si>
    <t>Longest path</t>
  </si>
  <si>
    <t>Percent Criticality - Check to see what percentage of activities are critical and near critical (say float &lt; 10) to get a gauge of how tight the schedule is.</t>
  </si>
  <si>
    <t>Critical Path Reasonableness - Check critical path and near critical paths or longest path and near longest path.  What work is on these paths and does it make sense given what the most difficult and time consuming parts of the project are.</t>
  </si>
  <si>
    <t>Critical Path Definition – Does the schedule define the critical path as:</t>
  </si>
  <si>
    <t>THIRD PARTY OR OWNER WORK</t>
  </si>
  <si>
    <t>Third Party Work - Does the schedule properly reflect the third party work upon which the project and the contractor’s work are dependent? These may include utility relocations, adjacent contractor work, municipal work etc.</t>
  </si>
  <si>
    <t>Owner Work – Other than the submission reviews, is all owner work properly reflected in the schedule?  Are the timeframes and durations of this work reasonable?</t>
  </si>
  <si>
    <t>Owner Furnished Equipment / Deliveries – Are Owner furnished equipment and deliveries reflected in the schedule?</t>
  </si>
  <si>
    <t>COMPLETION ACTIVITIES</t>
  </si>
  <si>
    <t>Commissioning, Inspections &amp; Testing - Is there adequate time for commissioning, inspections and testing and is this work properly reflected in the schedule?</t>
  </si>
  <si>
    <t>Punch List Reasonableness - Is there adequate time for punch list work and is this work properly reflected in the schedule?</t>
  </si>
  <si>
    <t>GOOD SCHEDULE PRACTICE</t>
  </si>
  <si>
    <t>Cold Weather Work - Cold weather sensitive work</t>
  </si>
  <si>
    <t>When does the schedule show being able to do this work?</t>
  </si>
  <si>
    <t>Activity Descriptions - Check activity description wording.
Do the descriptions accurately summarize the scope and location of work for each activity?
Are descriptions for similar work tasks in different areas distinct so that the reader will know which is which?</t>
  </si>
  <si>
    <t>One Trade per Activity - Check to make sure work activities do not encompass more than one trade (example – Form concrete and place rebar).</t>
  </si>
  <si>
    <t>Shift Work - Does the schedule provide enough information so that the owner can see what time of day and shift and how long the contractor plans on working on each activity?  Methods for doing so include using the activity codes, calendars or resource functions.</t>
  </si>
  <si>
    <t>Are the proper calendars applied to these activities to reflect the periods when cold weather is anticipated to affect the work?</t>
  </si>
  <si>
    <t>Missing Activities - Check for missing activities – Are all the components, steps, tasks properly reflected in the schedule?</t>
  </si>
  <si>
    <t>Minimize Constraint Use - Check to make sure that constraint use is kept to a minimum.  What constraints are there and why are they needed?</t>
  </si>
  <si>
    <t>Access limitations – Do any space and access limitations prevent the contractor from working in the areas when shown. Is there room for</t>
  </si>
  <si>
    <t>Bad Weather- How is potential bad weather accounted for in the schedule?  Ask contractor if it is not apparent.</t>
  </si>
  <si>
    <t>Curing Time - Does the schedule allow for curing time prior to loading or the next item of work, such as stripping or false work removal?</t>
  </si>
  <si>
    <t>No Extra Work in Baseline - Check to make sure that the baseline schedule does not contain any activities for work not in the original access, deliveries, staging, storage, temporary works and equipment? Contract.</t>
  </si>
  <si>
    <t>Interim Inspection Work - Does the schedule properly reflect any interim and final inspections that need to take place during the course of the project and if so, are the timeframes and durations of this work reasonable?</t>
  </si>
  <si>
    <t>Preferential logic - Are there logic ties shown in the schedule which are preferential, meaning they reflect the contractor’s choice in ordering the tasks rather the way the tasks need to be done?  Assess whether preferential logic is reasonable or should be eliminated.  Request an explanation for any apparent preferential logic ties.</t>
  </si>
  <si>
    <t>Resource Levelling Check – Is the schedule resource loaded and if so, has the schedule been resource levelled?  Have any early or late dates changed because of resource levelling and if so which trades are affecting the schedule?</t>
  </si>
  <si>
    <t>PRIMAVERA P6 CONSIDERATIONS</t>
  </si>
  <si>
    <t>Does the Contractor used latest version of Oracle Primavera as per specifications</t>
  </si>
  <si>
    <t>Does Contractor follow the default settings in Primavera as per specifications as below:</t>
  </si>
  <si>
    <t>Retained Logic</t>
  </si>
  <si>
    <t>Early Start</t>
  </si>
  <si>
    <t>Non Critical</t>
  </si>
  <si>
    <t>Finish Float</t>
  </si>
  <si>
    <t>Longest Path</t>
  </si>
  <si>
    <t>Does Detailed  Schedule complies with complete Contract time frame/Duration of the project</t>
  </si>
  <si>
    <t>Does Detailed schedule is defined in detail reflecting entire scope of work</t>
  </si>
  <si>
    <t>Does Detailed schedule shows the Project Phases/Zones/Levels as agreed</t>
  </si>
  <si>
    <t>Does Primavera layout files (PLF) provided</t>
  </si>
  <si>
    <t>Check Project Details Settings Including:</t>
  </si>
  <si>
    <t>Activity % Complete Types</t>
  </si>
  <si>
    <t>WBS Structure – Review WBS setup.  Is WBS being used and if so is it adequately set up?</t>
  </si>
  <si>
    <t>Review Notebook – Review contractor notes in activity notebook</t>
  </si>
  <si>
    <t>Activity Types – Usually, most activities are usually task dependent or milestones.  Investigate other types in schedule.</t>
  </si>
  <si>
    <t>Activity Duration Types – Usually, most activities are fixed duration type.  Investigate other types in schedule.</t>
  </si>
  <si>
    <t>Confirm &amp; Document Contractor’s Schedule Options – Ask the Contractor what schedule options/settings were selected in calculating the schedule. Document what those settings are.</t>
  </si>
  <si>
    <t>Review Multiple Float Paths – Run/calculate the schedule with multiple float path option selected.  Print bar chart grouped by float path. Review most critical path and near critical paths.</t>
  </si>
  <si>
    <t>DESCRIPTION</t>
  </si>
  <si>
    <t>Status</t>
  </si>
  <si>
    <t>Remarks</t>
  </si>
  <si>
    <t>SR. #</t>
  </si>
  <si>
    <t>SCHEDULE CHECKLIST</t>
  </si>
  <si>
    <t>2.2.1</t>
  </si>
  <si>
    <t>2.2.2</t>
  </si>
  <si>
    <t>2.2.3</t>
  </si>
  <si>
    <t>2.2.4</t>
  </si>
  <si>
    <t>2.2.5</t>
  </si>
  <si>
    <t>4.1.1</t>
  </si>
  <si>
    <t>4.1.2</t>
  </si>
  <si>
    <t>4.1.3</t>
  </si>
  <si>
    <t>4.1.4</t>
  </si>
  <si>
    <t>4.1.5</t>
  </si>
  <si>
    <t>Does Sequential Logics are realistic in nature i.e.. Mobilization-&gt; Design-&gt; Procurement-&gt; Construction-&gt; Testing &amp; Commissioning</t>
  </si>
  <si>
    <t>Does all Contractual major submittals (Ex. HSE Plan, QA/QC etc.) listed in schedule</t>
  </si>
  <si>
    <t>Does WBS structure is inline with schedule guidelines provided by Engineer or as per Price Breakdown structure Uniformat Level.</t>
  </si>
  <si>
    <t>Does WBS Codes are inline with schedule guidelines provided by Engineer.</t>
  </si>
  <si>
    <t>Does Budgeted Cost at each WBS/Work package is inline with Price breakdown structure.</t>
  </si>
  <si>
    <t>Does Start/Finish dates for each WBS are inline with contractual requirements/mutually agreed by all.</t>
  </si>
  <si>
    <t>Does Construction Activities are inline with uniformat level i.e. Price Breakdown Structure (PBS).</t>
  </si>
  <si>
    <t>Any other Information..</t>
  </si>
  <si>
    <t>5.1.1</t>
  </si>
  <si>
    <t>5.1.2</t>
  </si>
  <si>
    <t>5.1.3</t>
  </si>
  <si>
    <t>5.1.4</t>
  </si>
  <si>
    <t>5.2.1</t>
  </si>
  <si>
    <t>5.2.2</t>
  </si>
  <si>
    <t>5.2.3</t>
  </si>
  <si>
    <t>5.3.1</t>
  </si>
  <si>
    <t>5.3.2</t>
  </si>
  <si>
    <t>5.3.3</t>
  </si>
  <si>
    <t>5.3.4</t>
  </si>
  <si>
    <t>5.10.1</t>
  </si>
  <si>
    <t>5.10.2</t>
  </si>
  <si>
    <t>5.10.3</t>
  </si>
  <si>
    <t>5.10.4</t>
  </si>
  <si>
    <t>5.11.1</t>
  </si>
  <si>
    <t>5.11.2</t>
  </si>
  <si>
    <t>5.11.3</t>
  </si>
  <si>
    <t>5.11.4</t>
  </si>
  <si>
    <t>9.1.1</t>
  </si>
  <si>
    <t>9.1.2</t>
  </si>
  <si>
    <t>9.1.3</t>
  </si>
  <si>
    <t>9.1.4</t>
  </si>
  <si>
    <t>9.1.5</t>
  </si>
  <si>
    <t>9.1.6</t>
  </si>
  <si>
    <t>9.1.7</t>
  </si>
  <si>
    <t>11.1.1</t>
  </si>
  <si>
    <t>11.1.2</t>
  </si>
  <si>
    <t>15.2.1</t>
  </si>
  <si>
    <t>15.2.2</t>
  </si>
  <si>
    <t>15.2.3</t>
  </si>
  <si>
    <t>15.2.4</t>
  </si>
  <si>
    <t>15.2.5</t>
  </si>
  <si>
    <t>15.7.1</t>
  </si>
  <si>
    <t>15.7.2</t>
  </si>
  <si>
    <t>15.7.3</t>
  </si>
  <si>
    <t>planningp6.com</t>
  </si>
  <si>
    <t xml:space="preserve">Password: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</si>
</sst>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Arial"/>
      <family val="2"/>
    </font>
    <font>
      <b/>
      <sz val="14"/>
      <color theme="0"/>
      <name val="Arial Black"/>
      <family val="2"/>
    </font>
    <font>
      <sz val="11"/>
      <color theme="1"/>
      <name val="Calibri"/>
      <family val="2"/>
      <scheme val="minor"/>
    </font>
    <font>
      <b/>
      <sz val="12"/>
      <color theme="1"/>
      <name val="Arial"/>
      <family val="2"/>
    </font>
    <font>
      <sz val="8"/>
      <name val="Calibri"/>
      <family val="2"/>
      <scheme val="minor"/>
    </font>
    <font>
      <sz val="5"/>
      <color theme="1"/>
      <name val="Arial"/>
      <family val="2"/>
    </font>
    <font>
      <b/>
      <sz val="12"/>
      <color rgb="FFFF0000"/>
      <name val="Arial"/>
      <family val="2"/>
    </font>
    <font>
      <b/>
      <sz val="15"/>
      <color theme="1"/>
      <name val="Arial Black"/>
      <family val="2"/>
    </font>
    <font>
      <b/>
      <sz val="11"/>
      <color rgb="FFFF0000"/>
      <name val="Arial"/>
      <family val="2"/>
    </font>
    <font>
      <b/>
      <sz val="11"/>
      <color theme="1"/>
      <name val="Arial"/>
      <family val="2"/>
    </font>
    <font>
      <sz val="11"/>
      <color theme="1"/>
      <name val="Arial"/>
      <family val="2"/>
    </font>
    <font>
      <sz val="45"/>
      <color theme="0"/>
      <name val="Arial Black"/>
      <family val="2"/>
    </font>
    <font>
      <b/>
      <sz val="14"/>
      <color theme="1"/>
      <name val="Arial"/>
      <family val="2"/>
    </font>
  </fonts>
  <fills count="6">
    <fill>
      <patternFill patternType="none"/>
    </fill>
    <fill>
      <patternFill patternType="gray125"/>
    </fill>
    <fill>
      <patternFill patternType="solid">
        <fgColor theme="1"/>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3" fillId="0" borderId="0" applyFont="0" applyFill="0" applyBorder="0" applyAlignment="0" applyProtection="0"/>
  </cellStyleXfs>
  <cellXfs count="68">
    <xf numFmtId="0" fontId="0" fillId="0" borderId="0" xfId="0"/>
    <xf numFmtId="0" fontId="1" fillId="0" borderId="0" xfId="0" applyFont="1"/>
    <xf numFmtId="0" fontId="1" fillId="0" borderId="0" xfId="0" applyFont="1" applyAlignment="1">
      <alignment vertical="center"/>
    </xf>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1" fillId="3" borderId="2" xfId="0" applyFont="1" applyFill="1" applyBorder="1" applyAlignment="1">
      <alignment vertical="center" wrapText="1"/>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1" fillId="3" borderId="3" xfId="0" applyFont="1" applyFill="1" applyBorder="1" applyAlignment="1">
      <alignment vertical="center"/>
    </xf>
    <xf numFmtId="0" fontId="1" fillId="3" borderId="4" xfId="0" applyFont="1" applyFill="1" applyBorder="1" applyAlignment="1">
      <alignment vertical="center" wrapText="1"/>
    </xf>
    <xf numFmtId="9" fontId="8" fillId="0" borderId="1" xfId="1" applyFont="1" applyBorder="1" applyAlignment="1">
      <alignment horizontal="center" vertical="center"/>
    </xf>
    <xf numFmtId="0" fontId="11" fillId="0" borderId="0" xfId="0" applyFont="1" applyAlignment="1">
      <alignment vertical="center"/>
    </xf>
    <xf numFmtId="0" fontId="9" fillId="5" borderId="14" xfId="0" applyFont="1" applyFill="1" applyBorder="1" applyAlignment="1">
      <alignment horizontal="center" vertical="center"/>
    </xf>
    <xf numFmtId="0" fontId="11" fillId="5" borderId="14" xfId="0" applyFont="1" applyFill="1" applyBorder="1" applyAlignment="1">
      <alignment vertical="center"/>
    </xf>
    <xf numFmtId="0" fontId="9" fillId="5" borderId="15" xfId="0" applyFont="1" applyFill="1" applyBorder="1" applyAlignment="1">
      <alignment horizontal="center" vertical="center"/>
    </xf>
    <xf numFmtId="0" fontId="11" fillId="5" borderId="15" xfId="0" applyFont="1" applyFill="1" applyBorder="1" applyAlignment="1">
      <alignment vertical="center"/>
    </xf>
    <xf numFmtId="0" fontId="9" fillId="5" borderId="16" xfId="0" applyFont="1" applyFill="1" applyBorder="1" applyAlignment="1">
      <alignment horizontal="center" vertical="center"/>
    </xf>
    <xf numFmtId="0" fontId="11" fillId="5" borderId="16" xfId="0" applyFont="1" applyFill="1" applyBorder="1" applyAlignment="1">
      <alignment vertical="center"/>
    </xf>
    <xf numFmtId="0" fontId="7" fillId="4" borderId="1" xfId="0" applyFont="1" applyFill="1" applyBorder="1" applyAlignment="1">
      <alignment horizontal="center" vertical="center"/>
    </xf>
    <xf numFmtId="0" fontId="4" fillId="4" borderId="1" xfId="0" applyFont="1" applyFill="1" applyBorder="1" applyAlignment="1">
      <alignment vertical="center" wrapText="1"/>
    </xf>
    <xf numFmtId="0" fontId="6" fillId="4" borderId="1" xfId="0" applyFont="1" applyFill="1" applyBorder="1" applyAlignment="1">
      <alignment vertical="center"/>
    </xf>
    <xf numFmtId="0" fontId="1" fillId="4" borderId="1" xfId="0" applyFont="1" applyFill="1" applyBorder="1" applyAlignment="1">
      <alignment vertical="center"/>
    </xf>
    <xf numFmtId="2" fontId="7" fillId="4" borderId="1" xfId="0" applyNumberFormat="1" applyFont="1" applyFill="1" applyBorder="1" applyAlignment="1">
      <alignment horizontal="center" vertical="center"/>
    </xf>
    <xf numFmtId="0" fontId="1" fillId="2" borderId="0" xfId="0" applyFont="1" applyFill="1" applyBorder="1" applyAlignment="1">
      <alignment horizontal="center" vertical="center"/>
    </xf>
    <xf numFmtId="0" fontId="1" fillId="2" borderId="17" xfId="0" applyFont="1" applyFill="1" applyBorder="1" applyAlignment="1">
      <alignmen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1" fillId="4" borderId="3" xfId="0" applyFont="1" applyFill="1" applyBorder="1" applyAlignment="1">
      <alignment vertical="center"/>
    </xf>
    <xf numFmtId="0" fontId="1" fillId="4" borderId="4" xfId="0" applyFont="1" applyFill="1" applyBorder="1" applyAlignment="1">
      <alignment vertical="center" wrapText="1"/>
    </xf>
    <xf numFmtId="0" fontId="1" fillId="4" borderId="4" xfId="0" applyFont="1" applyFill="1" applyBorder="1" applyAlignment="1">
      <alignment vertical="center"/>
    </xf>
    <xf numFmtId="0" fontId="1" fillId="4" borderId="2" xfId="0" applyFont="1" applyFill="1" applyBorder="1" applyAlignment="1">
      <alignment vertical="center"/>
    </xf>
    <xf numFmtId="0" fontId="1" fillId="4" borderId="18" xfId="0" applyFont="1" applyFill="1" applyBorder="1" applyAlignment="1">
      <alignment vertical="center"/>
    </xf>
    <xf numFmtId="0" fontId="1" fillId="4" borderId="19" xfId="0" applyFont="1" applyFill="1" applyBorder="1" applyAlignment="1">
      <alignment vertical="center" wrapText="1"/>
    </xf>
    <xf numFmtId="0" fontId="1" fillId="4" borderId="19" xfId="0" applyFont="1" applyFill="1" applyBorder="1" applyAlignment="1">
      <alignment vertical="center"/>
    </xf>
    <xf numFmtId="0" fontId="1" fillId="4" borderId="20" xfId="0" applyFont="1" applyFill="1" applyBorder="1" applyAlignment="1">
      <alignment vertical="center"/>
    </xf>
    <xf numFmtId="0" fontId="1" fillId="3" borderId="21" xfId="0" applyFont="1" applyFill="1" applyBorder="1" applyAlignment="1">
      <alignment vertical="center"/>
    </xf>
    <xf numFmtId="0" fontId="1" fillId="3" borderId="22" xfId="0" applyFont="1" applyFill="1" applyBorder="1" applyAlignment="1">
      <alignment vertical="center" wrapText="1"/>
    </xf>
    <xf numFmtId="0" fontId="1" fillId="3" borderId="22" xfId="0" applyFont="1" applyFill="1" applyBorder="1" applyAlignment="1">
      <alignment vertical="center"/>
    </xf>
    <xf numFmtId="0" fontId="1" fillId="3" borderId="23" xfId="0" applyFont="1" applyFill="1" applyBorder="1" applyAlignment="1">
      <alignment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wrapText="1"/>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1" fillId="2" borderId="21" xfId="0" applyFont="1" applyFill="1" applyBorder="1" applyAlignment="1">
      <alignment vertical="center"/>
    </xf>
    <xf numFmtId="0" fontId="1" fillId="2" borderId="22" xfId="0" applyFont="1" applyFill="1" applyBorder="1" applyAlignment="1">
      <alignment vertical="center" wrapText="1"/>
    </xf>
    <xf numFmtId="0" fontId="1" fillId="2" borderId="22" xfId="0" applyFont="1" applyFill="1" applyBorder="1" applyAlignment="1">
      <alignment vertical="center"/>
    </xf>
    <xf numFmtId="0" fontId="1" fillId="2" borderId="23" xfId="0" applyFont="1" applyFill="1"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xf numFmtId="9" fontId="8" fillId="3" borderId="1" xfId="1" applyFont="1" applyFill="1" applyBorder="1" applyAlignment="1">
      <alignment horizontal="center" vertical="center"/>
    </xf>
    <xf numFmtId="0" fontId="1" fillId="3" borderId="1" xfId="0" applyFont="1" applyFill="1" applyBorder="1" applyAlignment="1">
      <alignment vertical="center"/>
    </xf>
    <xf numFmtId="0" fontId="1" fillId="4" borderId="17" xfId="0" applyFont="1" applyFill="1" applyBorder="1" applyAlignment="1">
      <alignment vertical="center"/>
    </xf>
    <xf numFmtId="0" fontId="1" fillId="4" borderId="0" xfId="0" applyFont="1" applyFill="1" applyBorder="1" applyAlignment="1">
      <alignment horizontal="center" vertical="center"/>
    </xf>
    <xf numFmtId="0" fontId="1" fillId="4" borderId="0" xfId="0" applyFont="1" applyFill="1" applyBorder="1" applyAlignment="1">
      <alignment vertical="center"/>
    </xf>
    <xf numFmtId="0" fontId="12" fillId="3" borderId="1" xfId="0" applyFont="1" applyFill="1" applyBorder="1" applyAlignment="1">
      <alignment horizontal="left" vertical="center" indent="52"/>
    </xf>
    <xf numFmtId="0" fontId="10" fillId="5" borderId="12"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0" fillId="5" borderId="15" xfId="0" applyFont="1" applyFill="1" applyBorder="1" applyAlignment="1">
      <alignment horizontal="left" vertical="center" wrapText="1"/>
    </xf>
    <xf numFmtId="0" fontId="10" fillId="5" borderId="16" xfId="0" applyFont="1" applyFill="1" applyBorder="1" applyAlignment="1">
      <alignment horizontal="left" vertical="center" wrapText="1"/>
    </xf>
    <xf numFmtId="0" fontId="10" fillId="5" borderId="14" xfId="0" applyFont="1" applyFill="1" applyBorder="1" applyAlignment="1">
      <alignment horizontal="left" vertical="center" wrapText="1"/>
    </xf>
    <xf numFmtId="0" fontId="4" fillId="0" borderId="0" xfId="0" applyFont="1"/>
    <xf numFmtId="0" fontId="13" fillId="0" borderId="0" xfId="0" applyFont="1"/>
  </cellXfs>
  <cellStyles count="2">
    <cellStyle name="Normal" xfId="0" builtinId="0"/>
    <cellStyle name="Percent" xfId="1" builtinId="5"/>
  </cellStyles>
  <dxfs count="90">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
      <fill>
        <patternFill>
          <bgColor theme="5" tint="0.39994506668294322"/>
        </patternFill>
      </fill>
    </dxf>
    <dxf>
      <fill>
        <patternFill>
          <bgColor theme="9" tint="0.59996337778862885"/>
        </patternFill>
      </fill>
    </dxf>
    <dxf>
      <fill>
        <patternFill>
          <bgColor rgb="FFFFFF00"/>
        </patternFill>
      </fill>
    </dxf>
  </dxfs>
  <tableStyles count="0" defaultTableStyle="TableStyleMedium2" defaultPivotStyle="PivotStyleLight16"/>
  <colors>
    <mruColors>
      <color rgb="FF0000C8"/>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D10"/>
</file>

<file path=xl/ctrlProps/ctrlProp2.xml><?xml version="1.0" encoding="utf-8"?>
<formControlPr xmlns="http://schemas.microsoft.com/office/spreadsheetml/2009/9/main" objectType="CheckBox" checked="Checked" fmlaLink="D11"/>
</file>

<file path=xl/ctrlProps/ctrlProp3.xml><?xml version="1.0" encoding="utf-8"?>
<formControlPr xmlns="http://schemas.microsoft.com/office/spreadsheetml/2009/9/main" objectType="CheckBox" checked="Checked" fmlaLink="D12"/>
</file>

<file path=xl/ctrlProps/ctrlProp4.xml><?xml version="1.0" encoding="utf-8"?>
<formControlPr xmlns="http://schemas.microsoft.com/office/spreadsheetml/2009/9/main" objectType="CheckBox" checked="Checked" fmlaLink="D13"/>
</file>

<file path=xl/ctrlProps/ctrlProp5.xml><?xml version="1.0" encoding="utf-8"?>
<formControlPr xmlns="http://schemas.microsoft.com/office/spreadsheetml/2009/9/main" objectType="CheckBox" checked="Checked" fmlaLink="D14"/>
</file>

<file path=xl/ctrlProps/ctrlProp6.xml><?xml version="1.0" encoding="utf-8"?>
<formControlPr xmlns="http://schemas.microsoft.com/office/spreadsheetml/2009/9/main" objectType="CheckBox" checked="Checked" fmlaLink="D15"/>
</file>

<file path=xl/ctrlProps/ctrlProp7.xml><?xml version="1.0" encoding="utf-8"?>
<formControlPr xmlns="http://schemas.microsoft.com/office/spreadsheetml/2009/9/main" objectType="CheckBox" checked="Checked" fmlaLink="D16"/>
</file>

<file path=xl/ctrlProps/ctrlProp8.xml><?xml version="1.0" encoding="utf-8"?>
<formControlPr xmlns="http://schemas.microsoft.com/office/spreadsheetml/2009/9/main" objectType="CheckBox" checked="Checked" fmlaLink="D17"/>
</file>

<file path=xl/ctrlProps/ctrlProp9.xml><?xml version="1.0" encoding="utf-8"?>
<formControlPr xmlns="http://schemas.microsoft.com/office/spreadsheetml/2009/9/main" objectType="CheckBox" checked="Checked" fmlaLink="D18"/>
</file>

<file path=xl/ctrlProps/ctrlProp10.xml><?xml version="1.0" encoding="utf-8"?>
<formControlPr xmlns="http://schemas.microsoft.com/office/spreadsheetml/2009/9/main" objectType="CheckBox" checked="Checked" fmlaLink="D19"/>
</file>

<file path=xl/ctrlProps/ctrlProp11.xml><?xml version="1.0" encoding="utf-8"?>
<formControlPr xmlns="http://schemas.microsoft.com/office/spreadsheetml/2009/9/main" objectType="CheckBox" checked="Checked" fmlaLink="D20"/>
</file>

<file path=xl/ctrlProps/ctrlProp12.xml><?xml version="1.0" encoding="utf-8"?>
<formControlPr xmlns="http://schemas.microsoft.com/office/spreadsheetml/2009/9/main" objectType="CheckBox" checked="Checked" fmlaLink="D21"/>
</file>

<file path=xl/ctrlProps/ctrlProp13.xml><?xml version="1.0" encoding="utf-8"?>
<formControlPr xmlns="http://schemas.microsoft.com/office/spreadsheetml/2009/9/main" objectType="CheckBox" fmlaLink="D27"/>
</file>

<file path=xl/ctrlProps/ctrlProp14.xml><?xml version="1.0" encoding="utf-8"?>
<formControlPr xmlns="http://schemas.microsoft.com/office/spreadsheetml/2009/9/main" objectType="CheckBox" checked="Checked" fmlaLink="D33"/>
</file>

<file path=xl/ctrlProps/ctrlProp15.xml><?xml version="1.0" encoding="utf-8"?>
<formControlPr xmlns="http://schemas.microsoft.com/office/spreadsheetml/2009/9/main" objectType="CheckBox" checked="Checked" fmlaLink="D35"/>
</file>

<file path=xl/ctrlProps/ctrlProp16.xml><?xml version="1.0" encoding="utf-8"?>
<formControlPr xmlns="http://schemas.microsoft.com/office/spreadsheetml/2009/9/main" objectType="CheckBox" checked="Checked" fmlaLink="D36"/>
</file>

<file path=xl/ctrlProps/ctrlProp17.xml><?xml version="1.0" encoding="utf-8"?>
<formControlPr xmlns="http://schemas.microsoft.com/office/spreadsheetml/2009/9/main" objectType="CheckBox" checked="Checked" fmlaLink="D37"/>
</file>

<file path=xl/ctrlProps/ctrlProp18.xml><?xml version="1.0" encoding="utf-8"?>
<formControlPr xmlns="http://schemas.microsoft.com/office/spreadsheetml/2009/9/main" objectType="CheckBox" checked="Checked" fmlaLink="D38"/>
</file>

<file path=xl/ctrlProps/ctrlProp19.xml><?xml version="1.0" encoding="utf-8"?>
<formControlPr xmlns="http://schemas.microsoft.com/office/spreadsheetml/2009/9/main" objectType="CheckBox" checked="Checked" fmlaLink="D39"/>
</file>

<file path=xl/ctrlProps/ctrlProp20.xml><?xml version="1.0" encoding="utf-8"?>
<formControlPr xmlns="http://schemas.microsoft.com/office/spreadsheetml/2009/9/main" objectType="CheckBox" checked="Checked" fmlaLink="D34"/>
</file>

<file path=xl/ctrlProps/ctrlProp21.xml><?xml version="1.0" encoding="utf-8"?>
<formControlPr xmlns="http://schemas.microsoft.com/office/spreadsheetml/2009/9/main" objectType="CheckBox" checked="Checked" fmlaLink="D43"/>
</file>

<file path=xl/ctrlProps/ctrlProp22.xml><?xml version="1.0" encoding="utf-8"?>
<formControlPr xmlns="http://schemas.microsoft.com/office/spreadsheetml/2009/9/main" objectType="CheckBox" checked="Checked" fmlaLink="D44"/>
</file>

<file path=xl/ctrlProps/ctrlProp23.xml><?xml version="1.0" encoding="utf-8"?>
<formControlPr xmlns="http://schemas.microsoft.com/office/spreadsheetml/2009/9/main" objectType="CheckBox" checked="Checked" fmlaLink="D45"/>
</file>

<file path=xl/ctrlProps/ctrlProp24.xml><?xml version="1.0" encoding="utf-8"?>
<formControlPr xmlns="http://schemas.microsoft.com/office/spreadsheetml/2009/9/main" objectType="CheckBox" checked="Checked" fmlaLink="D46"/>
</file>

<file path=xl/ctrlProps/ctrlProp25.xml><?xml version="1.0" encoding="utf-8"?>
<formControlPr xmlns="http://schemas.microsoft.com/office/spreadsheetml/2009/9/main" objectType="CheckBox" checked="Checked" fmlaLink="D47"/>
</file>

<file path=xl/ctrlProps/ctrlProp26.xml><?xml version="1.0" encoding="utf-8"?>
<formControlPr xmlns="http://schemas.microsoft.com/office/spreadsheetml/2009/9/main" objectType="CheckBox" checked="Checked" fmlaLink="D48"/>
</file>

<file path=xl/ctrlProps/ctrlProp27.xml><?xml version="1.0" encoding="utf-8"?>
<formControlPr xmlns="http://schemas.microsoft.com/office/spreadsheetml/2009/9/main" objectType="CheckBox" checked="Checked" fmlaLink="D49"/>
</file>

<file path=xl/ctrlProps/ctrlProp28.xml><?xml version="1.0" encoding="utf-8"?>
<formControlPr xmlns="http://schemas.microsoft.com/office/spreadsheetml/2009/9/main" objectType="CheckBox" checked="Checked" fmlaLink="D53"/>
</file>

<file path=xl/ctrlProps/ctrlProp29.xml><?xml version="1.0" encoding="utf-8"?>
<formControlPr xmlns="http://schemas.microsoft.com/office/spreadsheetml/2009/9/main" objectType="CheckBox" checked="Checked" fmlaLink="D62"/>
</file>

<file path=xl/ctrlProps/ctrlProp30.xml><?xml version="1.0" encoding="utf-8"?>
<formControlPr xmlns="http://schemas.microsoft.com/office/spreadsheetml/2009/9/main" objectType="CheckBox" checked="Checked" fmlaLink="D67"/>
</file>

<file path=xl/ctrlProps/ctrlProp31.xml><?xml version="1.0" encoding="utf-8"?>
<formControlPr xmlns="http://schemas.microsoft.com/office/spreadsheetml/2009/9/main" objectType="CheckBox" checked="Checked" fmlaLink="D71"/>
</file>

<file path=xl/ctrlProps/ctrlProp32.xml><?xml version="1.0" encoding="utf-8"?>
<formControlPr xmlns="http://schemas.microsoft.com/office/spreadsheetml/2009/9/main" objectType="CheckBox" checked="Checked" fmlaLink="D76"/>
</file>

<file path=xl/ctrlProps/ctrlProp33.xml><?xml version="1.0" encoding="utf-8"?>
<formControlPr xmlns="http://schemas.microsoft.com/office/spreadsheetml/2009/9/main" objectType="CheckBox" checked="Checked" fmlaLink="D77"/>
</file>

<file path=xl/ctrlProps/ctrlProp34.xml><?xml version="1.0" encoding="utf-8"?>
<formControlPr xmlns="http://schemas.microsoft.com/office/spreadsheetml/2009/9/main" objectType="CheckBox" checked="Checked" fmlaLink="D78"/>
</file>

<file path=xl/ctrlProps/ctrlProp35.xml><?xml version="1.0" encoding="utf-8"?>
<formControlPr xmlns="http://schemas.microsoft.com/office/spreadsheetml/2009/9/main" objectType="CheckBox" checked="Checked" fmlaLink="D79"/>
</file>

<file path=xl/ctrlProps/ctrlProp36.xml><?xml version="1.0" encoding="utf-8"?>
<formControlPr xmlns="http://schemas.microsoft.com/office/spreadsheetml/2009/9/main" objectType="CheckBox" checked="Checked" fmlaLink="D80"/>
</file>

<file path=xl/ctrlProps/ctrlProp37.xml><?xml version="1.0" encoding="utf-8"?>
<formControlPr xmlns="http://schemas.microsoft.com/office/spreadsheetml/2009/9/main" objectType="CheckBox" checked="Checked" fmlaLink="D81"/>
</file>

<file path=xl/ctrlProps/ctrlProp38.xml><?xml version="1.0" encoding="utf-8"?>
<formControlPr xmlns="http://schemas.microsoft.com/office/spreadsheetml/2009/9/main" objectType="CheckBox" checked="Checked" fmlaLink="D82"/>
</file>

<file path=xl/ctrlProps/ctrlProp39.xml><?xml version="1.0" encoding="utf-8"?>
<formControlPr xmlns="http://schemas.microsoft.com/office/spreadsheetml/2009/9/main" objectType="CheckBox" fmlaLink="D93"/>
</file>

<file path=xl/ctrlProps/ctrlProp40.xml><?xml version="1.0" encoding="utf-8"?>
<formControlPr xmlns="http://schemas.microsoft.com/office/spreadsheetml/2009/9/main" objectType="CheckBox" fmlaLink="D92"/>
</file>

<file path=xl/ctrlProps/ctrlProp41.xml><?xml version="1.0" encoding="utf-8"?>
<formControlPr xmlns="http://schemas.microsoft.com/office/spreadsheetml/2009/9/main" objectType="CheckBox" fmlaLink="D94"/>
</file>

<file path=xl/ctrlProps/ctrlProp42.xml><?xml version="1.0" encoding="utf-8"?>
<formControlPr xmlns="http://schemas.microsoft.com/office/spreadsheetml/2009/9/main" objectType="CheckBox" fmlaLink="D87"/>
</file>

<file path=xl/ctrlProps/ctrlProp43.xml><?xml version="1.0" encoding="utf-8"?>
<formControlPr xmlns="http://schemas.microsoft.com/office/spreadsheetml/2009/9/main" objectType="CheckBox" checked="Checked" fmlaLink="D98"/>
</file>

<file path=xl/ctrlProps/ctrlProp44.xml><?xml version="1.0" encoding="utf-8"?>
<formControlPr xmlns="http://schemas.microsoft.com/office/spreadsheetml/2009/9/main" objectType="CheckBox" checked="Checked" fmlaLink="D99"/>
</file>

<file path=xl/ctrlProps/ctrlProp45.xml><?xml version="1.0" encoding="utf-8"?>
<formControlPr xmlns="http://schemas.microsoft.com/office/spreadsheetml/2009/9/main" objectType="CheckBox" checked="Checked" fmlaLink="D100"/>
</file>

<file path=xl/ctrlProps/ctrlProp46.xml><?xml version="1.0" encoding="utf-8"?>
<formControlPr xmlns="http://schemas.microsoft.com/office/spreadsheetml/2009/9/main" objectType="CheckBox" checked="Checked" fmlaLink="D101"/>
</file>

<file path=xl/ctrlProps/ctrlProp47.xml><?xml version="1.0" encoding="utf-8"?>
<formControlPr xmlns="http://schemas.microsoft.com/office/spreadsheetml/2009/9/main" objectType="CheckBox" checked="Checked" fmlaLink="D102"/>
</file>

<file path=xl/ctrlProps/ctrlProp48.xml><?xml version="1.0" encoding="utf-8"?>
<formControlPr xmlns="http://schemas.microsoft.com/office/spreadsheetml/2009/9/main" objectType="CheckBox" checked="Checked" fmlaLink="D103"/>
</file>

<file path=xl/ctrlProps/ctrlProp49.xml><?xml version="1.0" encoding="utf-8"?>
<formControlPr xmlns="http://schemas.microsoft.com/office/spreadsheetml/2009/9/main" objectType="CheckBox" checked="Checked" fmlaLink="D104"/>
</file>

<file path=xl/ctrlProps/ctrlProp50.xml><?xml version="1.0" encoding="utf-8"?>
<formControlPr xmlns="http://schemas.microsoft.com/office/spreadsheetml/2009/9/main" objectType="CheckBox" checked="Checked" fmlaLink="D105"/>
</file>

<file path=xl/ctrlProps/ctrlProp51.xml><?xml version="1.0" encoding="utf-8"?>
<formControlPr xmlns="http://schemas.microsoft.com/office/spreadsheetml/2009/9/main" objectType="CheckBox" checked="Checked" fmlaLink="D106"/>
</file>

<file path=xl/ctrlProps/ctrlProp52.xml><?xml version="1.0" encoding="utf-8"?>
<formControlPr xmlns="http://schemas.microsoft.com/office/spreadsheetml/2009/9/main" objectType="CheckBox" checked="Checked" fmlaLink="D110"/>
</file>

<file path=xl/ctrlProps/ctrlProp53.xml><?xml version="1.0" encoding="utf-8"?>
<formControlPr xmlns="http://schemas.microsoft.com/office/spreadsheetml/2009/9/main" objectType="CheckBox" checked="Checked" fmlaLink="D111"/>
</file>

<file path=xl/ctrlProps/ctrlProp54.xml><?xml version="1.0" encoding="utf-8"?>
<formControlPr xmlns="http://schemas.microsoft.com/office/spreadsheetml/2009/9/main" objectType="CheckBox" checked="Checked" fmlaLink="D112"/>
</file>

<file path=xl/ctrlProps/ctrlProp55.xml><?xml version="1.0" encoding="utf-8"?>
<formControlPr xmlns="http://schemas.microsoft.com/office/spreadsheetml/2009/9/main" objectType="CheckBox" checked="Checked" fmlaLink="D116"/>
</file>

<file path=xl/ctrlProps/ctrlProp56.xml><?xml version="1.0" encoding="utf-8"?>
<formControlPr xmlns="http://schemas.microsoft.com/office/spreadsheetml/2009/9/main" objectType="CheckBox" checked="Checked" fmlaLink="D117"/>
</file>

<file path=xl/ctrlProps/ctrlProp57.xml><?xml version="1.0" encoding="utf-8"?>
<formControlPr xmlns="http://schemas.microsoft.com/office/spreadsheetml/2009/9/main" objectType="CheckBox" checked="Checked" fmlaLink="D118"/>
</file>

<file path=xl/ctrlProps/ctrlProp58.xml><?xml version="1.0" encoding="utf-8"?>
<formControlPr xmlns="http://schemas.microsoft.com/office/spreadsheetml/2009/9/main" objectType="CheckBox" checked="Checked" fmlaLink="D122"/>
</file>

<file path=xl/ctrlProps/ctrlProp59.xml><?xml version="1.0" encoding="utf-8"?>
<formControlPr xmlns="http://schemas.microsoft.com/office/spreadsheetml/2009/9/main" objectType="CheckBox" checked="Checked" fmlaLink="D131"/>
</file>

<file path=xl/ctrlProps/ctrlProp60.xml><?xml version="1.0" encoding="utf-8"?>
<formControlPr xmlns="http://schemas.microsoft.com/office/spreadsheetml/2009/9/main" objectType="CheckBox" checked="Checked" fmlaLink="D132"/>
</file>

<file path=xl/ctrlProps/ctrlProp61.xml><?xml version="1.0" encoding="utf-8"?>
<formControlPr xmlns="http://schemas.microsoft.com/office/spreadsheetml/2009/9/main" objectType="CheckBox" checked="Checked" fmlaLink="D130"/>
</file>

<file path=xl/ctrlProps/ctrlProp62.xml><?xml version="1.0" encoding="utf-8"?>
<formControlPr xmlns="http://schemas.microsoft.com/office/spreadsheetml/2009/9/main" objectType="CheckBox" checked="Checked" fmlaLink="D136"/>
</file>

<file path=xl/ctrlProps/ctrlProp63.xml><?xml version="1.0" encoding="utf-8"?>
<formControlPr xmlns="http://schemas.microsoft.com/office/spreadsheetml/2009/9/main" objectType="CheckBox" checked="Checked" fmlaLink="D137"/>
</file>

<file path=xl/ctrlProps/ctrlProp64.xml><?xml version="1.0" encoding="utf-8"?>
<formControlPr xmlns="http://schemas.microsoft.com/office/spreadsheetml/2009/9/main" objectType="CheckBox" checked="Checked" fmlaLink="D138"/>
</file>

<file path=xl/ctrlProps/ctrlProp65.xml><?xml version="1.0" encoding="utf-8"?>
<formControlPr xmlns="http://schemas.microsoft.com/office/spreadsheetml/2009/9/main" objectType="CheckBox" checked="Checked" fmlaLink="D139"/>
</file>

<file path=xl/ctrlProps/ctrlProp66.xml><?xml version="1.0" encoding="utf-8"?>
<formControlPr xmlns="http://schemas.microsoft.com/office/spreadsheetml/2009/9/main" objectType="CheckBox" checked="Checked" fmlaLink="D140"/>
</file>

<file path=xl/ctrlProps/ctrlProp67.xml><?xml version="1.0" encoding="utf-8"?>
<formControlPr xmlns="http://schemas.microsoft.com/office/spreadsheetml/2009/9/main" objectType="CheckBox" checked="Checked" fmlaLink="D141"/>
</file>

<file path=xl/ctrlProps/ctrlProp68.xml><?xml version="1.0" encoding="utf-8"?>
<formControlPr xmlns="http://schemas.microsoft.com/office/spreadsheetml/2009/9/main" objectType="CheckBox" checked="Checked" fmlaLink="D142"/>
</file>

<file path=xl/ctrlProps/ctrlProp69.xml><?xml version="1.0" encoding="utf-8"?>
<formControlPr xmlns="http://schemas.microsoft.com/office/spreadsheetml/2009/9/main" objectType="CheckBox" checked="Checked" fmlaLink="D143"/>
</file>

<file path=xl/ctrlProps/ctrlProp70.xml><?xml version="1.0" encoding="utf-8"?>
<formControlPr xmlns="http://schemas.microsoft.com/office/spreadsheetml/2009/9/main" objectType="CheckBox" checked="Checked" fmlaLink="D145"/>
</file>

<file path=xl/ctrlProps/ctrlProp71.xml><?xml version="1.0" encoding="utf-8"?>
<formControlPr xmlns="http://schemas.microsoft.com/office/spreadsheetml/2009/9/main" objectType="CheckBox" checked="Checked" fmlaLink="D146"/>
</file>

<file path=xl/ctrlProps/ctrlProp72.xml><?xml version="1.0" encoding="utf-8"?>
<formControlPr xmlns="http://schemas.microsoft.com/office/spreadsheetml/2009/9/main" objectType="CheckBox" checked="Checked" fmlaLink="D147"/>
</file>

<file path=xl/ctrlProps/ctrlProp73.xml><?xml version="1.0" encoding="utf-8"?>
<formControlPr xmlns="http://schemas.microsoft.com/office/spreadsheetml/2009/9/main" objectType="CheckBox" checked="Checked" fmlaLink="D148"/>
</file>

<file path=xl/ctrlProps/ctrlProp74.xml><?xml version="1.0" encoding="utf-8"?>
<formControlPr xmlns="http://schemas.microsoft.com/office/spreadsheetml/2009/9/main" objectType="CheckBox" checked="Checked" fmlaLink="D149"/>
</file>

<file path=xl/ctrlProps/ctrlProp75.xml><?xml version="1.0" encoding="utf-8"?>
<formControlPr xmlns="http://schemas.microsoft.com/office/spreadsheetml/2009/9/main" objectType="CheckBox" checked="Checked" fmlaLink="D144"/>
</file>

<file path=xl/ctrlProps/ctrlProp76.xml><?xml version="1.0" encoding="utf-8"?>
<formControlPr xmlns="http://schemas.microsoft.com/office/spreadsheetml/2009/9/main" objectType="CheckBox" checked="Checked" fmlaLink="D157"/>
</file>

<file path=xl/ctrlProps/ctrlProp77.xml><?xml version="1.0" encoding="utf-8"?>
<formControlPr xmlns="http://schemas.microsoft.com/office/spreadsheetml/2009/9/main" objectType="CheckBox" checked="Checked" fmlaLink="D156"/>
</file>

<file path=xl/ctrlProps/ctrlProp78.xml><?xml version="1.0" encoding="utf-8"?>
<formControlPr xmlns="http://schemas.microsoft.com/office/spreadsheetml/2009/9/main" objectType="CheckBox" checked="Checked" fmlaLink="D153"/>
</file>

<file path=xl/ctrlProps/ctrlProp79.xml><?xml version="1.0" encoding="utf-8"?>
<formControlPr xmlns="http://schemas.microsoft.com/office/spreadsheetml/2009/9/main" objectType="CheckBox" checked="Checked" fmlaLink="D161"/>
</file>

<file path=xl/ctrlProps/ctrlProp80.xml><?xml version="1.0" encoding="utf-8"?>
<formControlPr xmlns="http://schemas.microsoft.com/office/spreadsheetml/2009/9/main" objectType="CheckBox" checked="Checked" fmlaLink="D162"/>
</file>

<file path=xl/ctrlProps/ctrlProp81.xml><?xml version="1.0" encoding="utf-8"?>
<formControlPr xmlns="http://schemas.microsoft.com/office/spreadsheetml/2009/9/main" objectType="CheckBox" checked="Checked" fmlaLink="D163"/>
</file>

<file path=xl/ctrlProps/ctrlProp82.xml><?xml version="1.0" encoding="utf-8"?>
<formControlPr xmlns="http://schemas.microsoft.com/office/spreadsheetml/2009/9/main" objectType="CheckBox" checked="Checked" fmlaLink="D168"/>
</file>

<file path=xl/ctrlProps/ctrlProp83.xml><?xml version="1.0" encoding="utf-8"?>
<formControlPr xmlns="http://schemas.microsoft.com/office/spreadsheetml/2009/9/main" objectType="CheckBox" checked="Checked" fmlaLink="D167"/>
</file>

<file path=xl/ctrlProps/ctrlProp84.xml><?xml version="1.0" encoding="utf-8"?>
<formControlPr xmlns="http://schemas.microsoft.com/office/spreadsheetml/2009/9/main" objectType="CheckBox" fmlaLink="D9"/>
</file>

<file path=xl/ctrlProps/ctrlProp85.xml><?xml version="1.0" encoding="utf-8"?>
<formControlPr xmlns="http://schemas.microsoft.com/office/spreadsheetml/2009/9/main" objectType="CheckBox" checked="Checked" fmlaLink="D26"/>
</file>

<file path=xl/ctrlProps/ctrlProp86.xml><?xml version="1.0" encoding="utf-8"?>
<formControlPr xmlns="http://schemas.microsoft.com/office/spreadsheetml/2009/9/main" objectType="CheckBox" checked="Checked" fmlaLink="D172"/>
</file>

<file path=xl/ctrlProps/ctrlProp87.xml><?xml version="1.0" encoding="utf-8"?>
<formControlPr xmlns="http://schemas.microsoft.com/office/spreadsheetml/2009/9/main" objectType="CheckBox" checked="Checked" fmlaLink="D173"/>
</file>

<file path=xl/ctrlProps/ctrlProp88.xml><?xml version="1.0" encoding="utf-8"?>
<formControlPr xmlns="http://schemas.microsoft.com/office/spreadsheetml/2009/9/main" objectType="CheckBox" checked="Checked" fmlaLink="D174"/>
</file>

<file path=xl/ctrlProps/ctrlProp89.xml><?xml version="1.0" encoding="utf-8"?>
<formControlPr xmlns="http://schemas.microsoft.com/office/spreadsheetml/2009/9/main" objectType="CheckBox" checked="Checked" fmlaLink="D175"/>
</file>

<file path=xl/ctrlProps/ctrlProp90.xml><?xml version="1.0" encoding="utf-8"?>
<formControlPr xmlns="http://schemas.microsoft.com/office/spreadsheetml/2009/9/main" objectType="CheckBox" checked="Checked" fmlaLink="D176"/>
</file>

<file path=xl/ctrlProps/ctrlProp91.xml><?xml version="1.0" encoding="utf-8"?>
<formControlPr xmlns="http://schemas.microsoft.com/office/spreadsheetml/2009/9/main" objectType="CheckBox" checked="Checked" fmlaLink="D177"/>
</file>

<file path=xl/ctrlProps/ctrlProp92.xml><?xml version="1.0" encoding="utf-8"?>
<formControlPr xmlns="http://schemas.microsoft.com/office/spreadsheetml/2009/9/main" objectType="CheckBox" checked="Checked" fmlaLink="D178"/>
</file>

<file path=xl/ctrlProps/ctrlProp93.xml><?xml version="1.0" encoding="utf-8"?>
<formControlPr xmlns="http://schemas.microsoft.com/office/spreadsheetml/2009/9/main" objectType="CheckBox" checked="Checked" fmlaLink="D179"/>
</file>

<file path=xl/ctrlProps/ctrlProp94.xml><?xml version="1.0" encoding="utf-8"?>
<formControlPr xmlns="http://schemas.microsoft.com/office/spreadsheetml/2009/9/main" objectType="CheckBox" checked="Checked" fmlaLink="D180"/>
</file>

<file path=xl/ctrlProps/ctrlProp95.xml><?xml version="1.0" encoding="utf-8"?>
<formControlPr xmlns="http://schemas.microsoft.com/office/spreadsheetml/2009/9/main" objectType="CheckBox" checked="Checked" fmlaLink="D181"/>
</file>

<file path=xl/ctrlProps/ctrlProp96.xml><?xml version="1.0" encoding="utf-8"?>
<formControlPr xmlns="http://schemas.microsoft.com/office/spreadsheetml/2009/9/main" objectType="CheckBox" checked="Checked" fmlaLink="D182"/>
</file>

<file path=xl/ctrlProps/ctrlProp97.xml><?xml version="1.0" encoding="utf-8"?>
<formControlPr xmlns="http://schemas.microsoft.com/office/spreadsheetml/2009/9/main" objectType="CheckBox" checked="Checked" fmlaLink="D183"/>
</file>

<file path=xl/ctrlProps/ctrlProp98.xml><?xml version="1.0" encoding="utf-8"?>
<formControlPr xmlns="http://schemas.microsoft.com/office/spreadsheetml/2009/9/main" objectType="CheckBox" checked="Checked" fmlaLink="D184"/>
</file>

<file path=xl/ctrlProps/ctrlProp99.xml><?xml version="1.0" encoding="utf-8"?>
<formControlPr xmlns="http://schemas.microsoft.com/office/spreadsheetml/2009/9/main" objectType="CheckBox" checked="Checked" fmlaLink="D186"/>
</file>

<file path=xl/ctrlProps/ctrlProp100.xml><?xml version="1.0" encoding="utf-8"?>
<formControlPr xmlns="http://schemas.microsoft.com/office/spreadsheetml/2009/9/main" objectType="CheckBox" checked="Checked" fmlaLink="D185"/>
</file>

<file path=xl/ctrlProps/ctrlProp101.xml><?xml version="1.0" encoding="utf-8"?>
<formControlPr xmlns="http://schemas.microsoft.com/office/spreadsheetml/2009/9/main" objectType="CheckBox" checked="Checked" fmlaLink="D190"/>
</file>

<file path=xl/ctrlProps/ctrlProp102.xml><?xml version="1.0" encoding="utf-8"?>
<formControlPr xmlns="http://schemas.microsoft.com/office/spreadsheetml/2009/9/main" objectType="CheckBox" checked="Checked" fmlaLink="D191"/>
</file>

<file path=xl/ctrlProps/ctrlProp103.xml><?xml version="1.0" encoding="utf-8"?>
<formControlPr xmlns="http://schemas.microsoft.com/office/spreadsheetml/2009/9/main" objectType="CheckBox" fmlaLink="D197"/>
</file>

<file path=xl/ctrlProps/ctrlProp104.xml><?xml version="1.0" encoding="utf-8"?>
<formControlPr xmlns="http://schemas.microsoft.com/office/spreadsheetml/2009/9/main" objectType="CheckBox" fmlaLink="D198"/>
</file>

<file path=xl/ctrlProps/ctrlProp105.xml><?xml version="1.0" encoding="utf-8"?>
<formControlPr xmlns="http://schemas.microsoft.com/office/spreadsheetml/2009/9/main" objectType="CheckBox" fmlaLink="D199"/>
</file>

<file path=xl/ctrlProps/ctrlProp106.xml><?xml version="1.0" encoding="utf-8"?>
<formControlPr xmlns="http://schemas.microsoft.com/office/spreadsheetml/2009/9/main" objectType="CheckBox" checked="Checked" fmlaLink="D200"/>
</file>

<file path=xl/ctrlProps/ctrlProp107.xml><?xml version="1.0" encoding="utf-8"?>
<formControlPr xmlns="http://schemas.microsoft.com/office/spreadsheetml/2009/9/main" objectType="CheckBox" checked="Checked" fmlaLink="D201"/>
</file>

<file path=xl/ctrlProps/ctrlProp108.xml><?xml version="1.0" encoding="utf-8"?>
<formControlPr xmlns="http://schemas.microsoft.com/office/spreadsheetml/2009/9/main" objectType="CheckBox" checked="Checked" fmlaLink="D206"/>
</file>

<file path=xl/ctrlProps/ctrlProp109.xml><?xml version="1.0" encoding="utf-8"?>
<formControlPr xmlns="http://schemas.microsoft.com/office/spreadsheetml/2009/9/main" objectType="CheckBox" checked="Checked" fmlaLink="D208"/>
</file>

<file path=xl/ctrlProps/ctrlProp110.xml><?xml version="1.0" encoding="utf-8"?>
<formControlPr xmlns="http://schemas.microsoft.com/office/spreadsheetml/2009/9/main" objectType="CheckBox" checked="Checked" fmlaLink="D209"/>
</file>

<file path=xl/ctrlProps/ctrlProp111.xml><?xml version="1.0" encoding="utf-8"?>
<formControlPr xmlns="http://schemas.microsoft.com/office/spreadsheetml/2009/9/main" objectType="CheckBox" checked="Checked" fmlaLink="D205"/>
</file>

<file path=xl/ctrlProps/ctrlProp112.xml><?xml version="1.0" encoding="utf-8"?>
<formControlPr xmlns="http://schemas.microsoft.com/office/spreadsheetml/2009/9/main" objectType="CheckBox" checked="Checked" fmlaLink="D207"/>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1720</xdr:rowOff>
    </xdr:from>
    <xdr:to>
      <xdr:col>2</xdr:col>
      <xdr:colOff>1571626</xdr:colOff>
      <xdr:row>1</xdr:row>
      <xdr:rowOff>502650</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131" t="41176" r="9437" b="42280"/>
        <a:stretch/>
      </xdr:blipFill>
      <xdr:spPr>
        <a:xfrm>
          <a:off x="54653" y="56372"/>
          <a:ext cx="2360170" cy="500930"/>
        </a:xfrm>
        <a:prstGeom prst="rect">
          <a:avLst/>
        </a:prstGeom>
        <a:scene3d>
          <a:camera prst="orthographicFront"/>
          <a:lightRig rig="flat" dir="t"/>
        </a:scene3d>
        <a:sp3d prstMaterial="dkEdge">
          <a:bevelT/>
          <a:bevelB/>
        </a:sp3d>
      </xdr:spPr>
    </xdr:pic>
    <xdr:clientData/>
  </xdr:twoCellAnchor>
  <xdr:twoCellAnchor>
    <xdr:from>
      <xdr:col>3</xdr:col>
      <xdr:colOff>1</xdr:colOff>
      <xdr:row>6</xdr:row>
      <xdr:rowOff>8280</xdr:rowOff>
    </xdr:from>
    <xdr:to>
      <xdr:col>4</xdr:col>
      <xdr:colOff>8283</xdr:colOff>
      <xdr:row>7</xdr:row>
      <xdr:rowOff>2070</xdr:rowOff>
    </xdr:to>
    <xdr:sp macro="" textlink="">
      <xdr:nvSpPr>
        <xdr:cNvPr id="40" name="Rectangle 39">
          <a:extLst>
            <a:ext uri="{FF2B5EF4-FFF2-40B4-BE49-F238E27FC236}">
              <a16:creationId xmlns:a16="http://schemas.microsoft.com/office/drawing/2014/main" id="{00000000-0008-0000-0000-000028000000}"/>
            </a:ext>
          </a:extLst>
        </xdr:cNvPr>
        <xdr:cNvSpPr/>
      </xdr:nvSpPr>
      <xdr:spPr>
        <a:xfrm>
          <a:off x="11410951" y="970305"/>
          <a:ext cx="741707" cy="241440"/>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9</xdr:row>
      <xdr:rowOff>8280</xdr:rowOff>
    </xdr:from>
    <xdr:to>
      <xdr:col>4</xdr:col>
      <xdr:colOff>8283</xdr:colOff>
      <xdr:row>9</xdr:row>
      <xdr:rowOff>430695</xdr:rowOff>
    </xdr:to>
    <xdr:sp macro="" textlink="">
      <xdr:nvSpPr>
        <xdr:cNvPr id="41" name="Rectangle 40">
          <a:extLst>
            <a:ext uri="{FF2B5EF4-FFF2-40B4-BE49-F238E27FC236}">
              <a16:creationId xmlns:a16="http://schemas.microsoft.com/office/drawing/2014/main" id="{00000000-0008-0000-0000-000029000000}"/>
            </a:ext>
          </a:extLst>
        </xdr:cNvPr>
        <xdr:cNvSpPr/>
      </xdr:nvSpPr>
      <xdr:spPr>
        <a:xfrm>
          <a:off x="11405153" y="1871867"/>
          <a:ext cx="712304" cy="4224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1</xdr:colOff>
      <xdr:row>13</xdr:row>
      <xdr:rowOff>8280</xdr:rowOff>
    </xdr:from>
    <xdr:to>
      <xdr:col>4</xdr:col>
      <xdr:colOff>8283</xdr:colOff>
      <xdr:row>13</xdr:row>
      <xdr:rowOff>430695</xdr:rowOff>
    </xdr:to>
    <xdr:sp macro="" textlink="">
      <xdr:nvSpPr>
        <xdr:cNvPr id="37" name="Rectangle 36">
          <a:extLst>
            <a:ext uri="{FF2B5EF4-FFF2-40B4-BE49-F238E27FC236}">
              <a16:creationId xmlns:a16="http://schemas.microsoft.com/office/drawing/2014/main" id="{00000000-0008-0000-0000-000025000000}"/>
            </a:ext>
          </a:extLst>
        </xdr:cNvPr>
        <xdr:cNvSpPr/>
      </xdr:nvSpPr>
      <xdr:spPr>
        <a:xfrm>
          <a:off x="11410951" y="8618880"/>
          <a:ext cx="741707" cy="4224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1</xdr:colOff>
      <xdr:row>16</xdr:row>
      <xdr:rowOff>8280</xdr:rowOff>
    </xdr:from>
    <xdr:to>
      <xdr:col>4</xdr:col>
      <xdr:colOff>8283</xdr:colOff>
      <xdr:row>16</xdr:row>
      <xdr:rowOff>430695</xdr:rowOff>
    </xdr:to>
    <xdr:sp macro="" textlink="">
      <xdr:nvSpPr>
        <xdr:cNvPr id="45" name="Rectangle 44">
          <a:extLst>
            <a:ext uri="{FF2B5EF4-FFF2-40B4-BE49-F238E27FC236}">
              <a16:creationId xmlns:a16="http://schemas.microsoft.com/office/drawing/2014/main" id="{00000000-0008-0000-0000-00002D000000}"/>
            </a:ext>
          </a:extLst>
        </xdr:cNvPr>
        <xdr:cNvSpPr/>
      </xdr:nvSpPr>
      <xdr:spPr>
        <a:xfrm>
          <a:off x="11410951" y="14191005"/>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1</xdr:colOff>
      <xdr:row>19</xdr:row>
      <xdr:rowOff>8280</xdr:rowOff>
    </xdr:from>
    <xdr:to>
      <xdr:col>4</xdr:col>
      <xdr:colOff>8283</xdr:colOff>
      <xdr:row>19</xdr:row>
      <xdr:rowOff>430695</xdr:rowOff>
    </xdr:to>
    <xdr:sp macro="" textlink="">
      <xdr:nvSpPr>
        <xdr:cNvPr id="48" name="Rectangle 47">
          <a:extLst>
            <a:ext uri="{FF2B5EF4-FFF2-40B4-BE49-F238E27FC236}">
              <a16:creationId xmlns:a16="http://schemas.microsoft.com/office/drawing/2014/main" id="{00000000-0008-0000-0000-000030000000}"/>
            </a:ext>
          </a:extLst>
        </xdr:cNvPr>
        <xdr:cNvSpPr/>
      </xdr:nvSpPr>
      <xdr:spPr>
        <a:xfrm>
          <a:off x="11410951" y="17419980"/>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1</xdr:colOff>
      <xdr:row>22</xdr:row>
      <xdr:rowOff>8280</xdr:rowOff>
    </xdr:from>
    <xdr:to>
      <xdr:col>4</xdr:col>
      <xdr:colOff>8283</xdr:colOff>
      <xdr:row>22</xdr:row>
      <xdr:rowOff>430695</xdr:rowOff>
    </xdr:to>
    <xdr:sp macro="" textlink="">
      <xdr:nvSpPr>
        <xdr:cNvPr id="65" name="Rectangle 64">
          <a:extLst>
            <a:ext uri="{FF2B5EF4-FFF2-40B4-BE49-F238E27FC236}">
              <a16:creationId xmlns:a16="http://schemas.microsoft.com/office/drawing/2014/main" id="{00000000-0008-0000-0000-000041000000}"/>
            </a:ext>
          </a:extLst>
        </xdr:cNvPr>
        <xdr:cNvSpPr/>
      </xdr:nvSpPr>
      <xdr:spPr>
        <a:xfrm>
          <a:off x="11410951" y="19744080"/>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25</xdr:row>
      <xdr:rowOff>0</xdr:rowOff>
    </xdr:from>
    <xdr:to>
      <xdr:col>4</xdr:col>
      <xdr:colOff>8282</xdr:colOff>
      <xdr:row>25</xdr:row>
      <xdr:rowOff>308115</xdr:rowOff>
    </xdr:to>
    <xdr:sp macro="" textlink="">
      <xdr:nvSpPr>
        <xdr:cNvPr id="63" name="Rectangle 62">
          <a:extLst>
            <a:ext uri="{FF2B5EF4-FFF2-40B4-BE49-F238E27FC236}">
              <a16:creationId xmlns:a16="http://schemas.microsoft.com/office/drawing/2014/main" id="{00000000-0008-0000-0000-00003F000000}"/>
            </a:ext>
          </a:extLst>
        </xdr:cNvPr>
        <xdr:cNvSpPr/>
      </xdr:nvSpPr>
      <xdr:spPr>
        <a:xfrm>
          <a:off x="11410950" y="37861875"/>
          <a:ext cx="741707" cy="30811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25</xdr:row>
      <xdr:rowOff>8280</xdr:rowOff>
    </xdr:from>
    <xdr:to>
      <xdr:col>4</xdr:col>
      <xdr:colOff>8283</xdr:colOff>
      <xdr:row>25</xdr:row>
      <xdr:rowOff>430695</xdr:rowOff>
    </xdr:to>
    <xdr:sp macro="" textlink="">
      <xdr:nvSpPr>
        <xdr:cNvPr id="64" name="Rectangle 63">
          <a:extLst>
            <a:ext uri="{FF2B5EF4-FFF2-40B4-BE49-F238E27FC236}">
              <a16:creationId xmlns:a16="http://schemas.microsoft.com/office/drawing/2014/main" id="{00000000-0008-0000-0000-000040000000}"/>
            </a:ext>
          </a:extLst>
        </xdr:cNvPr>
        <xdr:cNvSpPr/>
      </xdr:nvSpPr>
      <xdr:spPr>
        <a:xfrm>
          <a:off x="11410951" y="32755230"/>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28</xdr:row>
      <xdr:rowOff>0</xdr:rowOff>
    </xdr:from>
    <xdr:to>
      <xdr:col>4</xdr:col>
      <xdr:colOff>8282</xdr:colOff>
      <xdr:row>28</xdr:row>
      <xdr:rowOff>308115</xdr:rowOff>
    </xdr:to>
    <xdr:sp macro="" textlink="">
      <xdr:nvSpPr>
        <xdr:cNvPr id="68" name="Rectangle 67">
          <a:extLst>
            <a:ext uri="{FF2B5EF4-FFF2-40B4-BE49-F238E27FC236}">
              <a16:creationId xmlns:a16="http://schemas.microsoft.com/office/drawing/2014/main" id="{00000000-0008-0000-0000-000044000000}"/>
            </a:ext>
          </a:extLst>
        </xdr:cNvPr>
        <xdr:cNvSpPr/>
      </xdr:nvSpPr>
      <xdr:spPr>
        <a:xfrm>
          <a:off x="11410950" y="36795075"/>
          <a:ext cx="741707" cy="30811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28</xdr:row>
      <xdr:rowOff>8280</xdr:rowOff>
    </xdr:from>
    <xdr:to>
      <xdr:col>4</xdr:col>
      <xdr:colOff>8283</xdr:colOff>
      <xdr:row>28</xdr:row>
      <xdr:rowOff>430695</xdr:rowOff>
    </xdr:to>
    <xdr:sp macro="" textlink="">
      <xdr:nvSpPr>
        <xdr:cNvPr id="69" name="Rectangle 68">
          <a:extLst>
            <a:ext uri="{FF2B5EF4-FFF2-40B4-BE49-F238E27FC236}">
              <a16:creationId xmlns:a16="http://schemas.microsoft.com/office/drawing/2014/main" id="{00000000-0008-0000-0000-000045000000}"/>
            </a:ext>
          </a:extLst>
        </xdr:cNvPr>
        <xdr:cNvSpPr/>
      </xdr:nvSpPr>
      <xdr:spPr>
        <a:xfrm>
          <a:off x="11410951" y="36803355"/>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31</xdr:row>
      <xdr:rowOff>0</xdr:rowOff>
    </xdr:from>
    <xdr:to>
      <xdr:col>4</xdr:col>
      <xdr:colOff>8282</xdr:colOff>
      <xdr:row>31</xdr:row>
      <xdr:rowOff>308115</xdr:rowOff>
    </xdr:to>
    <xdr:sp macro="" textlink="">
      <xdr:nvSpPr>
        <xdr:cNvPr id="73" name="Rectangle 72">
          <a:extLst>
            <a:ext uri="{FF2B5EF4-FFF2-40B4-BE49-F238E27FC236}">
              <a16:creationId xmlns:a16="http://schemas.microsoft.com/office/drawing/2014/main" id="{00000000-0008-0000-0000-000049000000}"/>
            </a:ext>
          </a:extLst>
        </xdr:cNvPr>
        <xdr:cNvSpPr/>
      </xdr:nvSpPr>
      <xdr:spPr>
        <a:xfrm>
          <a:off x="11410950" y="38862000"/>
          <a:ext cx="741707" cy="30811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31</xdr:row>
      <xdr:rowOff>8280</xdr:rowOff>
    </xdr:from>
    <xdr:to>
      <xdr:col>4</xdr:col>
      <xdr:colOff>8283</xdr:colOff>
      <xdr:row>31</xdr:row>
      <xdr:rowOff>430695</xdr:rowOff>
    </xdr:to>
    <xdr:sp macro="" textlink="">
      <xdr:nvSpPr>
        <xdr:cNvPr id="74" name="Rectangle 73">
          <a:extLst>
            <a:ext uri="{FF2B5EF4-FFF2-40B4-BE49-F238E27FC236}">
              <a16:creationId xmlns:a16="http://schemas.microsoft.com/office/drawing/2014/main" id="{00000000-0008-0000-0000-00004A000000}"/>
            </a:ext>
          </a:extLst>
        </xdr:cNvPr>
        <xdr:cNvSpPr/>
      </xdr:nvSpPr>
      <xdr:spPr>
        <a:xfrm>
          <a:off x="11410951" y="38870280"/>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34</xdr:row>
      <xdr:rowOff>0</xdr:rowOff>
    </xdr:from>
    <xdr:to>
      <xdr:col>4</xdr:col>
      <xdr:colOff>8282</xdr:colOff>
      <xdr:row>34</xdr:row>
      <xdr:rowOff>308115</xdr:rowOff>
    </xdr:to>
    <xdr:sp macro="" textlink="">
      <xdr:nvSpPr>
        <xdr:cNvPr id="79" name="Rectangle 78">
          <a:extLst>
            <a:ext uri="{FF2B5EF4-FFF2-40B4-BE49-F238E27FC236}">
              <a16:creationId xmlns:a16="http://schemas.microsoft.com/office/drawing/2014/main" id="{00000000-0008-0000-0000-00004F000000}"/>
            </a:ext>
          </a:extLst>
        </xdr:cNvPr>
        <xdr:cNvSpPr/>
      </xdr:nvSpPr>
      <xdr:spPr>
        <a:xfrm>
          <a:off x="11410950" y="40747950"/>
          <a:ext cx="741707" cy="30811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34</xdr:row>
      <xdr:rowOff>8280</xdr:rowOff>
    </xdr:from>
    <xdr:to>
      <xdr:col>4</xdr:col>
      <xdr:colOff>8283</xdr:colOff>
      <xdr:row>34</xdr:row>
      <xdr:rowOff>430695</xdr:rowOff>
    </xdr:to>
    <xdr:sp macro="" textlink="">
      <xdr:nvSpPr>
        <xdr:cNvPr id="80" name="Rectangle 79">
          <a:extLst>
            <a:ext uri="{FF2B5EF4-FFF2-40B4-BE49-F238E27FC236}">
              <a16:creationId xmlns:a16="http://schemas.microsoft.com/office/drawing/2014/main" id="{00000000-0008-0000-0000-000050000000}"/>
            </a:ext>
          </a:extLst>
        </xdr:cNvPr>
        <xdr:cNvSpPr/>
      </xdr:nvSpPr>
      <xdr:spPr>
        <a:xfrm>
          <a:off x="11410951" y="40756230"/>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37</xdr:row>
      <xdr:rowOff>0</xdr:rowOff>
    </xdr:from>
    <xdr:to>
      <xdr:col>4</xdr:col>
      <xdr:colOff>8282</xdr:colOff>
      <xdr:row>37</xdr:row>
      <xdr:rowOff>308115</xdr:rowOff>
    </xdr:to>
    <xdr:sp macro="" textlink="">
      <xdr:nvSpPr>
        <xdr:cNvPr id="97" name="Rectangle 96">
          <a:extLst>
            <a:ext uri="{FF2B5EF4-FFF2-40B4-BE49-F238E27FC236}">
              <a16:creationId xmlns:a16="http://schemas.microsoft.com/office/drawing/2014/main" id="{00000000-0008-0000-0000-000061000000}"/>
            </a:ext>
          </a:extLst>
        </xdr:cNvPr>
        <xdr:cNvSpPr/>
      </xdr:nvSpPr>
      <xdr:spPr>
        <a:xfrm>
          <a:off x="11410950" y="44948475"/>
          <a:ext cx="741707" cy="30811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37</xdr:row>
      <xdr:rowOff>8280</xdr:rowOff>
    </xdr:from>
    <xdr:to>
      <xdr:col>4</xdr:col>
      <xdr:colOff>8283</xdr:colOff>
      <xdr:row>37</xdr:row>
      <xdr:rowOff>430695</xdr:rowOff>
    </xdr:to>
    <xdr:sp macro="" textlink="">
      <xdr:nvSpPr>
        <xdr:cNvPr id="98" name="Rectangle 97">
          <a:extLst>
            <a:ext uri="{FF2B5EF4-FFF2-40B4-BE49-F238E27FC236}">
              <a16:creationId xmlns:a16="http://schemas.microsoft.com/office/drawing/2014/main" id="{00000000-0008-0000-0000-000062000000}"/>
            </a:ext>
          </a:extLst>
        </xdr:cNvPr>
        <xdr:cNvSpPr/>
      </xdr:nvSpPr>
      <xdr:spPr>
        <a:xfrm>
          <a:off x="11410951" y="44956755"/>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40</xdr:row>
      <xdr:rowOff>0</xdr:rowOff>
    </xdr:from>
    <xdr:to>
      <xdr:col>4</xdr:col>
      <xdr:colOff>8282</xdr:colOff>
      <xdr:row>40</xdr:row>
      <xdr:rowOff>308115</xdr:rowOff>
    </xdr:to>
    <xdr:sp macro="" textlink="">
      <xdr:nvSpPr>
        <xdr:cNvPr id="102" name="Rectangle 101">
          <a:extLst>
            <a:ext uri="{FF2B5EF4-FFF2-40B4-BE49-F238E27FC236}">
              <a16:creationId xmlns:a16="http://schemas.microsoft.com/office/drawing/2014/main" id="{00000000-0008-0000-0000-000066000000}"/>
            </a:ext>
          </a:extLst>
        </xdr:cNvPr>
        <xdr:cNvSpPr/>
      </xdr:nvSpPr>
      <xdr:spPr>
        <a:xfrm>
          <a:off x="11410950" y="51463575"/>
          <a:ext cx="741707" cy="30811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40</xdr:row>
      <xdr:rowOff>8280</xdr:rowOff>
    </xdr:from>
    <xdr:to>
      <xdr:col>4</xdr:col>
      <xdr:colOff>8283</xdr:colOff>
      <xdr:row>40</xdr:row>
      <xdr:rowOff>430695</xdr:rowOff>
    </xdr:to>
    <xdr:sp macro="" textlink="">
      <xdr:nvSpPr>
        <xdr:cNvPr id="103" name="Rectangle 102">
          <a:extLst>
            <a:ext uri="{FF2B5EF4-FFF2-40B4-BE49-F238E27FC236}">
              <a16:creationId xmlns:a16="http://schemas.microsoft.com/office/drawing/2014/main" id="{00000000-0008-0000-0000-000067000000}"/>
            </a:ext>
          </a:extLst>
        </xdr:cNvPr>
        <xdr:cNvSpPr/>
      </xdr:nvSpPr>
      <xdr:spPr>
        <a:xfrm>
          <a:off x="11410951" y="51471855"/>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43</xdr:row>
      <xdr:rowOff>0</xdr:rowOff>
    </xdr:from>
    <xdr:to>
      <xdr:col>4</xdr:col>
      <xdr:colOff>8282</xdr:colOff>
      <xdr:row>43</xdr:row>
      <xdr:rowOff>308115</xdr:rowOff>
    </xdr:to>
    <xdr:sp macro="" textlink="">
      <xdr:nvSpPr>
        <xdr:cNvPr id="104" name="Rectangle 103">
          <a:extLst>
            <a:ext uri="{FF2B5EF4-FFF2-40B4-BE49-F238E27FC236}">
              <a16:creationId xmlns:a16="http://schemas.microsoft.com/office/drawing/2014/main" id="{00000000-0008-0000-0000-000068000000}"/>
            </a:ext>
          </a:extLst>
        </xdr:cNvPr>
        <xdr:cNvSpPr/>
      </xdr:nvSpPr>
      <xdr:spPr>
        <a:xfrm>
          <a:off x="11410950" y="54082950"/>
          <a:ext cx="741707" cy="30811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43</xdr:row>
      <xdr:rowOff>8280</xdr:rowOff>
    </xdr:from>
    <xdr:to>
      <xdr:col>4</xdr:col>
      <xdr:colOff>8283</xdr:colOff>
      <xdr:row>43</xdr:row>
      <xdr:rowOff>430695</xdr:rowOff>
    </xdr:to>
    <xdr:sp macro="" textlink="">
      <xdr:nvSpPr>
        <xdr:cNvPr id="105" name="Rectangle 104">
          <a:extLst>
            <a:ext uri="{FF2B5EF4-FFF2-40B4-BE49-F238E27FC236}">
              <a16:creationId xmlns:a16="http://schemas.microsoft.com/office/drawing/2014/main" id="{00000000-0008-0000-0000-000069000000}"/>
            </a:ext>
          </a:extLst>
        </xdr:cNvPr>
        <xdr:cNvSpPr/>
      </xdr:nvSpPr>
      <xdr:spPr>
        <a:xfrm>
          <a:off x="11410951" y="54091230"/>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46</xdr:row>
      <xdr:rowOff>0</xdr:rowOff>
    </xdr:from>
    <xdr:to>
      <xdr:col>4</xdr:col>
      <xdr:colOff>8282</xdr:colOff>
      <xdr:row>46</xdr:row>
      <xdr:rowOff>308115</xdr:rowOff>
    </xdr:to>
    <xdr:sp macro="" textlink="">
      <xdr:nvSpPr>
        <xdr:cNvPr id="108" name="Rectangle 107">
          <a:extLst>
            <a:ext uri="{FF2B5EF4-FFF2-40B4-BE49-F238E27FC236}">
              <a16:creationId xmlns:a16="http://schemas.microsoft.com/office/drawing/2014/main" id="{00000000-0008-0000-0000-00006C000000}"/>
            </a:ext>
          </a:extLst>
        </xdr:cNvPr>
        <xdr:cNvSpPr/>
      </xdr:nvSpPr>
      <xdr:spPr>
        <a:xfrm>
          <a:off x="11410950" y="56149875"/>
          <a:ext cx="741707" cy="30811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46</xdr:row>
      <xdr:rowOff>8280</xdr:rowOff>
    </xdr:from>
    <xdr:to>
      <xdr:col>4</xdr:col>
      <xdr:colOff>8283</xdr:colOff>
      <xdr:row>46</xdr:row>
      <xdr:rowOff>430695</xdr:rowOff>
    </xdr:to>
    <xdr:sp macro="" textlink="">
      <xdr:nvSpPr>
        <xdr:cNvPr id="109" name="Rectangle 108">
          <a:extLst>
            <a:ext uri="{FF2B5EF4-FFF2-40B4-BE49-F238E27FC236}">
              <a16:creationId xmlns:a16="http://schemas.microsoft.com/office/drawing/2014/main" id="{00000000-0008-0000-0000-00006D000000}"/>
            </a:ext>
          </a:extLst>
        </xdr:cNvPr>
        <xdr:cNvSpPr/>
      </xdr:nvSpPr>
      <xdr:spPr>
        <a:xfrm>
          <a:off x="11410951" y="56158155"/>
          <a:ext cx="741707" cy="308115"/>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49</xdr:row>
      <xdr:rowOff>0</xdr:rowOff>
    </xdr:from>
    <xdr:to>
      <xdr:col>4</xdr:col>
      <xdr:colOff>8282</xdr:colOff>
      <xdr:row>49</xdr:row>
      <xdr:rowOff>308115</xdr:rowOff>
    </xdr:to>
    <xdr:sp macro="" textlink="">
      <xdr:nvSpPr>
        <xdr:cNvPr id="131" name="Rectangle 130">
          <a:extLst>
            <a:ext uri="{FF2B5EF4-FFF2-40B4-BE49-F238E27FC236}">
              <a16:creationId xmlns:a16="http://schemas.microsoft.com/office/drawing/2014/main" id="{00000000-0008-0000-0000-000083000000}"/>
            </a:ext>
          </a:extLst>
        </xdr:cNvPr>
        <xdr:cNvSpPr/>
      </xdr:nvSpPr>
      <xdr:spPr>
        <a:xfrm>
          <a:off x="11468100" y="55511700"/>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49</xdr:row>
      <xdr:rowOff>8280</xdr:rowOff>
    </xdr:from>
    <xdr:to>
      <xdr:col>4</xdr:col>
      <xdr:colOff>8283</xdr:colOff>
      <xdr:row>49</xdr:row>
      <xdr:rowOff>430695</xdr:rowOff>
    </xdr:to>
    <xdr:sp macro="" textlink="">
      <xdr:nvSpPr>
        <xdr:cNvPr id="132" name="Rectangle 131">
          <a:extLst>
            <a:ext uri="{FF2B5EF4-FFF2-40B4-BE49-F238E27FC236}">
              <a16:creationId xmlns:a16="http://schemas.microsoft.com/office/drawing/2014/main" id="{00000000-0008-0000-0000-000084000000}"/>
            </a:ext>
          </a:extLst>
        </xdr:cNvPr>
        <xdr:cNvSpPr/>
      </xdr:nvSpPr>
      <xdr:spPr>
        <a:xfrm>
          <a:off x="11468101" y="55519980"/>
          <a:ext cx="741707" cy="241440"/>
        </a:xfrm>
        <a:prstGeom prst="rect">
          <a:avLst/>
        </a:prstGeom>
        <a:noFill/>
        <a:ln w="50800">
          <a:solidFill>
            <a:schemeClr val="tx1"/>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1</xdr:row>
      <xdr:rowOff>9527</xdr:rowOff>
    </xdr:from>
    <xdr:to>
      <xdr:col>2</xdr:col>
      <xdr:colOff>1571626</xdr:colOff>
      <xdr:row>2</xdr:row>
      <xdr:rowOff>2978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131" t="41176" r="9437" b="42280"/>
        <a:stretch/>
      </xdr:blipFill>
      <xdr:spPr>
        <a:xfrm>
          <a:off x="57151" y="66677"/>
          <a:ext cx="2362200" cy="498276"/>
        </a:xfrm>
        <a:prstGeom prst="rect">
          <a:avLst/>
        </a:prstGeom>
        <a:scene3d>
          <a:camera prst="orthographicFront"/>
          <a:lightRig rig="flat" dir="t"/>
        </a:scene3d>
        <a:sp3d prstMaterial="dkEdge">
          <a:bevelT/>
          <a:bevelB/>
        </a:sp3d>
      </xdr:spPr>
    </xdr:pic>
    <xdr:clientData/>
  </xdr:twoCellAnchor>
  <mc:AlternateContent xmlns:mc="http://schemas.openxmlformats.org/markup-compatibility/2006">
    <mc:Choice xmlns:a14="http://schemas.microsoft.com/office/drawing/2010/main" Requires="a14">
      <xdr:twoCellAnchor editAs="oneCell">
        <xdr:from>
          <xdr:col>3</xdr:col>
          <xdr:colOff>236220</xdr:colOff>
          <xdr:row>9</xdr:row>
          <xdr:rowOff>137160</xdr:rowOff>
        </xdr:from>
        <xdr:to>
          <xdr:col>3</xdr:col>
          <xdr:colOff>480060</xdr:colOff>
          <xdr:row>9</xdr:row>
          <xdr:rowOff>373380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10</xdr:row>
          <xdr:rowOff>76200</xdr:rowOff>
        </xdr:from>
        <xdr:to>
          <xdr:col>3</xdr:col>
          <xdr:colOff>480060</xdr:colOff>
          <xdr:row>10</xdr:row>
          <xdr:rowOff>312420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11</xdr:row>
          <xdr:rowOff>152400</xdr:rowOff>
        </xdr:from>
        <xdr:to>
          <xdr:col>3</xdr:col>
          <xdr:colOff>480060</xdr:colOff>
          <xdr:row>11</xdr:row>
          <xdr:rowOff>388620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12</xdr:row>
          <xdr:rowOff>152400</xdr:rowOff>
        </xdr:from>
        <xdr:to>
          <xdr:col>3</xdr:col>
          <xdr:colOff>480060</xdr:colOff>
          <xdr:row>12</xdr:row>
          <xdr:rowOff>388620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13</xdr:row>
          <xdr:rowOff>137160</xdr:rowOff>
        </xdr:from>
        <xdr:to>
          <xdr:col>3</xdr:col>
          <xdr:colOff>480060</xdr:colOff>
          <xdr:row>13</xdr:row>
          <xdr:rowOff>373380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xdr:row>
          <xdr:rowOff>76200</xdr:rowOff>
        </xdr:from>
        <xdr:to>
          <xdr:col>3</xdr:col>
          <xdr:colOff>480060</xdr:colOff>
          <xdr:row>14</xdr:row>
          <xdr:rowOff>312420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15</xdr:row>
          <xdr:rowOff>144780</xdr:rowOff>
        </xdr:from>
        <xdr:to>
          <xdr:col>3</xdr:col>
          <xdr:colOff>480060</xdr:colOff>
          <xdr:row>15</xdr:row>
          <xdr:rowOff>381000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16</xdr:row>
          <xdr:rowOff>152400</xdr:rowOff>
        </xdr:from>
        <xdr:to>
          <xdr:col>3</xdr:col>
          <xdr:colOff>480060</xdr:colOff>
          <xdr:row>16</xdr:row>
          <xdr:rowOff>388620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xdr:row>
          <xdr:rowOff>220980</xdr:rowOff>
        </xdr:from>
        <xdr:to>
          <xdr:col>3</xdr:col>
          <xdr:colOff>480060</xdr:colOff>
          <xdr:row>17</xdr:row>
          <xdr:rowOff>457200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18</xdr:row>
          <xdr:rowOff>76200</xdr:rowOff>
        </xdr:from>
        <xdr:to>
          <xdr:col>3</xdr:col>
          <xdr:colOff>464820</xdr:colOff>
          <xdr:row>18</xdr:row>
          <xdr:rowOff>312420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19</xdr:row>
          <xdr:rowOff>76200</xdr:rowOff>
        </xdr:from>
        <xdr:to>
          <xdr:col>3</xdr:col>
          <xdr:colOff>480060</xdr:colOff>
          <xdr:row>19</xdr:row>
          <xdr:rowOff>312420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20</xdr:row>
          <xdr:rowOff>76200</xdr:rowOff>
        </xdr:from>
        <xdr:to>
          <xdr:col>3</xdr:col>
          <xdr:colOff>480060</xdr:colOff>
          <xdr:row>20</xdr:row>
          <xdr:rowOff>312420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1</xdr:colOff>
      <xdr:row>6</xdr:row>
      <xdr:rowOff>8280</xdr:rowOff>
    </xdr:from>
    <xdr:to>
      <xdr:col>4</xdr:col>
      <xdr:colOff>8283</xdr:colOff>
      <xdr:row>7</xdr:row>
      <xdr:rowOff>2070</xdr:rowOff>
    </xdr:to>
    <xdr:sp macro="" textlink="">
      <xdr:nvSpPr>
        <xdr:cNvPr id="15" name="Rectangle 14">
          <a:extLst>
            <a:ext uri="{FF2B5EF4-FFF2-40B4-BE49-F238E27FC236}">
              <a16:creationId xmlns:a16="http://schemas.microsoft.com/office/drawing/2014/main" id="{00000000-0008-0000-0100-00000F000000}"/>
            </a:ext>
          </a:extLst>
        </xdr:cNvPr>
        <xdr:cNvSpPr/>
      </xdr:nvSpPr>
      <xdr:spPr>
        <a:xfrm>
          <a:off x="11468101" y="970305"/>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22</xdr:row>
      <xdr:rowOff>8280</xdr:rowOff>
    </xdr:from>
    <xdr:to>
      <xdr:col>4</xdr:col>
      <xdr:colOff>8283</xdr:colOff>
      <xdr:row>22</xdr:row>
      <xdr:rowOff>430695</xdr:rowOff>
    </xdr:to>
    <xdr:sp macro="" textlink="">
      <xdr:nvSpPr>
        <xdr:cNvPr id="16" name="Rectangle 15">
          <a:extLst>
            <a:ext uri="{FF2B5EF4-FFF2-40B4-BE49-F238E27FC236}">
              <a16:creationId xmlns:a16="http://schemas.microsoft.com/office/drawing/2014/main" id="{00000000-0008-0000-0100-000010000000}"/>
            </a:ext>
          </a:extLst>
        </xdr:cNvPr>
        <xdr:cNvSpPr/>
      </xdr:nvSpPr>
      <xdr:spPr>
        <a:xfrm>
          <a:off x="11468101" y="7361580"/>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26</xdr:row>
          <xdr:rowOff>76200</xdr:rowOff>
        </xdr:from>
        <xdr:to>
          <xdr:col>3</xdr:col>
          <xdr:colOff>480060</xdr:colOff>
          <xdr:row>26</xdr:row>
          <xdr:rowOff>312420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32</xdr:row>
          <xdr:rowOff>198120</xdr:rowOff>
        </xdr:from>
        <xdr:to>
          <xdr:col>3</xdr:col>
          <xdr:colOff>480060</xdr:colOff>
          <xdr:row>32</xdr:row>
          <xdr:rowOff>441960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34</xdr:row>
          <xdr:rowOff>76200</xdr:rowOff>
        </xdr:from>
        <xdr:to>
          <xdr:col>3</xdr:col>
          <xdr:colOff>480060</xdr:colOff>
          <xdr:row>34</xdr:row>
          <xdr:rowOff>312420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35</xdr:row>
          <xdr:rowOff>76200</xdr:rowOff>
        </xdr:from>
        <xdr:to>
          <xdr:col>3</xdr:col>
          <xdr:colOff>480060</xdr:colOff>
          <xdr:row>35</xdr:row>
          <xdr:rowOff>312420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36</xdr:row>
          <xdr:rowOff>76200</xdr:rowOff>
        </xdr:from>
        <xdr:to>
          <xdr:col>3</xdr:col>
          <xdr:colOff>480060</xdr:colOff>
          <xdr:row>36</xdr:row>
          <xdr:rowOff>312420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37</xdr:row>
          <xdr:rowOff>76200</xdr:rowOff>
        </xdr:from>
        <xdr:to>
          <xdr:col>3</xdr:col>
          <xdr:colOff>480060</xdr:colOff>
          <xdr:row>37</xdr:row>
          <xdr:rowOff>312420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38</xdr:row>
          <xdr:rowOff>198120</xdr:rowOff>
        </xdr:from>
        <xdr:to>
          <xdr:col>3</xdr:col>
          <xdr:colOff>480060</xdr:colOff>
          <xdr:row>38</xdr:row>
          <xdr:rowOff>441960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33</xdr:row>
          <xdr:rowOff>198120</xdr:rowOff>
        </xdr:from>
        <xdr:to>
          <xdr:col>3</xdr:col>
          <xdr:colOff>480060</xdr:colOff>
          <xdr:row>33</xdr:row>
          <xdr:rowOff>441960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1</xdr:colOff>
      <xdr:row>40</xdr:row>
      <xdr:rowOff>8280</xdr:rowOff>
    </xdr:from>
    <xdr:to>
      <xdr:col>4</xdr:col>
      <xdr:colOff>8283</xdr:colOff>
      <xdr:row>40</xdr:row>
      <xdr:rowOff>430695</xdr:rowOff>
    </xdr:to>
    <xdr:sp macro="" textlink="">
      <xdr:nvSpPr>
        <xdr:cNvPr id="25" name="Rectangle 24">
          <a:extLst>
            <a:ext uri="{FF2B5EF4-FFF2-40B4-BE49-F238E27FC236}">
              <a16:creationId xmlns:a16="http://schemas.microsoft.com/office/drawing/2014/main" id="{00000000-0008-0000-0100-000019000000}"/>
            </a:ext>
          </a:extLst>
        </xdr:cNvPr>
        <xdr:cNvSpPr/>
      </xdr:nvSpPr>
      <xdr:spPr>
        <a:xfrm>
          <a:off x="11468101" y="13238505"/>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42</xdr:row>
          <xdr:rowOff>76200</xdr:rowOff>
        </xdr:from>
        <xdr:to>
          <xdr:col>3</xdr:col>
          <xdr:colOff>480060</xdr:colOff>
          <xdr:row>42</xdr:row>
          <xdr:rowOff>312420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43</xdr:row>
          <xdr:rowOff>76200</xdr:rowOff>
        </xdr:from>
        <xdr:to>
          <xdr:col>3</xdr:col>
          <xdr:colOff>480060</xdr:colOff>
          <xdr:row>43</xdr:row>
          <xdr:rowOff>312420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44</xdr:row>
          <xdr:rowOff>76200</xdr:rowOff>
        </xdr:from>
        <xdr:to>
          <xdr:col>3</xdr:col>
          <xdr:colOff>480060</xdr:colOff>
          <xdr:row>44</xdr:row>
          <xdr:rowOff>312420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45</xdr:row>
          <xdr:rowOff>76200</xdr:rowOff>
        </xdr:from>
        <xdr:to>
          <xdr:col>3</xdr:col>
          <xdr:colOff>480060</xdr:colOff>
          <xdr:row>45</xdr:row>
          <xdr:rowOff>312420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46</xdr:row>
          <xdr:rowOff>76200</xdr:rowOff>
        </xdr:from>
        <xdr:to>
          <xdr:col>3</xdr:col>
          <xdr:colOff>480060</xdr:colOff>
          <xdr:row>46</xdr:row>
          <xdr:rowOff>312420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47</xdr:row>
          <xdr:rowOff>76200</xdr:rowOff>
        </xdr:from>
        <xdr:to>
          <xdr:col>3</xdr:col>
          <xdr:colOff>480060</xdr:colOff>
          <xdr:row>47</xdr:row>
          <xdr:rowOff>312420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48</xdr:row>
          <xdr:rowOff>76200</xdr:rowOff>
        </xdr:from>
        <xdr:to>
          <xdr:col>3</xdr:col>
          <xdr:colOff>480060</xdr:colOff>
          <xdr:row>48</xdr:row>
          <xdr:rowOff>312420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1</xdr:colOff>
      <xdr:row>50</xdr:row>
      <xdr:rowOff>8280</xdr:rowOff>
    </xdr:from>
    <xdr:to>
      <xdr:col>4</xdr:col>
      <xdr:colOff>8283</xdr:colOff>
      <xdr:row>50</xdr:row>
      <xdr:rowOff>430695</xdr:rowOff>
    </xdr:to>
    <xdr:sp macro="" textlink="">
      <xdr:nvSpPr>
        <xdr:cNvPr id="33" name="Rectangle 32">
          <a:extLst>
            <a:ext uri="{FF2B5EF4-FFF2-40B4-BE49-F238E27FC236}">
              <a16:creationId xmlns:a16="http://schemas.microsoft.com/office/drawing/2014/main" id="{00000000-0008-0000-0100-000021000000}"/>
            </a:ext>
          </a:extLst>
        </xdr:cNvPr>
        <xdr:cNvSpPr/>
      </xdr:nvSpPr>
      <xdr:spPr>
        <a:xfrm>
          <a:off x="11468101" y="16229355"/>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52</xdr:row>
          <xdr:rowOff>76200</xdr:rowOff>
        </xdr:from>
        <xdr:to>
          <xdr:col>3</xdr:col>
          <xdr:colOff>480060</xdr:colOff>
          <xdr:row>52</xdr:row>
          <xdr:rowOff>312420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1</xdr:colOff>
      <xdr:row>59</xdr:row>
      <xdr:rowOff>8280</xdr:rowOff>
    </xdr:from>
    <xdr:to>
      <xdr:col>4</xdr:col>
      <xdr:colOff>8283</xdr:colOff>
      <xdr:row>59</xdr:row>
      <xdr:rowOff>430695</xdr:rowOff>
    </xdr:to>
    <xdr:sp macro="" textlink="">
      <xdr:nvSpPr>
        <xdr:cNvPr id="35" name="Rectangle 34">
          <a:extLst>
            <a:ext uri="{FF2B5EF4-FFF2-40B4-BE49-F238E27FC236}">
              <a16:creationId xmlns:a16="http://schemas.microsoft.com/office/drawing/2014/main" id="{00000000-0008-0000-0100-000023000000}"/>
            </a:ext>
          </a:extLst>
        </xdr:cNvPr>
        <xdr:cNvSpPr/>
      </xdr:nvSpPr>
      <xdr:spPr>
        <a:xfrm>
          <a:off x="11468101" y="18315330"/>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61</xdr:row>
          <xdr:rowOff>76200</xdr:rowOff>
        </xdr:from>
        <xdr:to>
          <xdr:col>3</xdr:col>
          <xdr:colOff>480060</xdr:colOff>
          <xdr:row>61</xdr:row>
          <xdr:rowOff>312420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66</xdr:row>
          <xdr:rowOff>76200</xdr:rowOff>
        </xdr:from>
        <xdr:to>
          <xdr:col>3</xdr:col>
          <xdr:colOff>480060</xdr:colOff>
          <xdr:row>66</xdr:row>
          <xdr:rowOff>312420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70</xdr:row>
          <xdr:rowOff>76200</xdr:rowOff>
        </xdr:from>
        <xdr:to>
          <xdr:col>3</xdr:col>
          <xdr:colOff>480060</xdr:colOff>
          <xdr:row>70</xdr:row>
          <xdr:rowOff>312420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75</xdr:row>
          <xdr:rowOff>76200</xdr:rowOff>
        </xdr:from>
        <xdr:to>
          <xdr:col>3</xdr:col>
          <xdr:colOff>480060</xdr:colOff>
          <xdr:row>75</xdr:row>
          <xdr:rowOff>312420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76</xdr:row>
          <xdr:rowOff>198120</xdr:rowOff>
        </xdr:from>
        <xdr:to>
          <xdr:col>3</xdr:col>
          <xdr:colOff>480060</xdr:colOff>
          <xdr:row>76</xdr:row>
          <xdr:rowOff>441960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77</xdr:row>
          <xdr:rowOff>198120</xdr:rowOff>
        </xdr:from>
        <xdr:to>
          <xdr:col>3</xdr:col>
          <xdr:colOff>480060</xdr:colOff>
          <xdr:row>77</xdr:row>
          <xdr:rowOff>441960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78</xdr:row>
          <xdr:rowOff>76200</xdr:rowOff>
        </xdr:from>
        <xdr:to>
          <xdr:col>3</xdr:col>
          <xdr:colOff>480060</xdr:colOff>
          <xdr:row>78</xdr:row>
          <xdr:rowOff>312420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79</xdr:row>
          <xdr:rowOff>190500</xdr:rowOff>
        </xdr:from>
        <xdr:to>
          <xdr:col>3</xdr:col>
          <xdr:colOff>480060</xdr:colOff>
          <xdr:row>79</xdr:row>
          <xdr:rowOff>426720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80</xdr:row>
          <xdr:rowOff>266700</xdr:rowOff>
        </xdr:from>
        <xdr:to>
          <xdr:col>3</xdr:col>
          <xdr:colOff>480060</xdr:colOff>
          <xdr:row>80</xdr:row>
          <xdr:rowOff>502920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81</xdr:row>
          <xdr:rowOff>76200</xdr:rowOff>
        </xdr:from>
        <xdr:to>
          <xdr:col>3</xdr:col>
          <xdr:colOff>480060</xdr:colOff>
          <xdr:row>81</xdr:row>
          <xdr:rowOff>312420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92</xdr:row>
          <xdr:rowOff>190500</xdr:rowOff>
        </xdr:from>
        <xdr:to>
          <xdr:col>3</xdr:col>
          <xdr:colOff>480060</xdr:colOff>
          <xdr:row>92</xdr:row>
          <xdr:rowOff>426720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91</xdr:row>
          <xdr:rowOff>190500</xdr:rowOff>
        </xdr:from>
        <xdr:to>
          <xdr:col>3</xdr:col>
          <xdr:colOff>480060</xdr:colOff>
          <xdr:row>91</xdr:row>
          <xdr:rowOff>426720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93</xdr:row>
          <xdr:rowOff>190500</xdr:rowOff>
        </xdr:from>
        <xdr:to>
          <xdr:col>3</xdr:col>
          <xdr:colOff>480060</xdr:colOff>
          <xdr:row>93</xdr:row>
          <xdr:rowOff>426720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86</xdr:row>
          <xdr:rowOff>76200</xdr:rowOff>
        </xdr:from>
        <xdr:to>
          <xdr:col>3</xdr:col>
          <xdr:colOff>480060</xdr:colOff>
          <xdr:row>86</xdr:row>
          <xdr:rowOff>312420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1</xdr:colOff>
      <xdr:row>95</xdr:row>
      <xdr:rowOff>8280</xdr:rowOff>
    </xdr:from>
    <xdr:to>
      <xdr:col>4</xdr:col>
      <xdr:colOff>8283</xdr:colOff>
      <xdr:row>95</xdr:row>
      <xdr:rowOff>430695</xdr:rowOff>
    </xdr:to>
    <xdr:sp macro="" textlink="">
      <xdr:nvSpPr>
        <xdr:cNvPr id="50" name="Rectangle 49">
          <a:extLst>
            <a:ext uri="{FF2B5EF4-FFF2-40B4-BE49-F238E27FC236}">
              <a16:creationId xmlns:a16="http://schemas.microsoft.com/office/drawing/2014/main" id="{00000000-0008-0000-0100-000032000000}"/>
            </a:ext>
          </a:extLst>
        </xdr:cNvPr>
        <xdr:cNvSpPr/>
      </xdr:nvSpPr>
      <xdr:spPr>
        <a:xfrm>
          <a:off x="11468101" y="31088355"/>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97</xdr:row>
          <xdr:rowOff>76200</xdr:rowOff>
        </xdr:from>
        <xdr:to>
          <xdr:col>3</xdr:col>
          <xdr:colOff>480060</xdr:colOff>
          <xdr:row>97</xdr:row>
          <xdr:rowOff>312420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98</xdr:row>
          <xdr:rowOff>190500</xdr:rowOff>
        </xdr:from>
        <xdr:to>
          <xdr:col>3</xdr:col>
          <xdr:colOff>480060</xdr:colOff>
          <xdr:row>98</xdr:row>
          <xdr:rowOff>426720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99</xdr:row>
          <xdr:rowOff>76200</xdr:rowOff>
        </xdr:from>
        <xdr:to>
          <xdr:col>3</xdr:col>
          <xdr:colOff>480060</xdr:colOff>
          <xdr:row>99</xdr:row>
          <xdr:rowOff>312420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100</xdr:row>
          <xdr:rowOff>76200</xdr:rowOff>
        </xdr:from>
        <xdr:to>
          <xdr:col>3</xdr:col>
          <xdr:colOff>480060</xdr:colOff>
          <xdr:row>100</xdr:row>
          <xdr:rowOff>312420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101</xdr:row>
          <xdr:rowOff>76200</xdr:rowOff>
        </xdr:from>
        <xdr:to>
          <xdr:col>3</xdr:col>
          <xdr:colOff>480060</xdr:colOff>
          <xdr:row>101</xdr:row>
          <xdr:rowOff>312420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102</xdr:row>
          <xdr:rowOff>76200</xdr:rowOff>
        </xdr:from>
        <xdr:to>
          <xdr:col>3</xdr:col>
          <xdr:colOff>480060</xdr:colOff>
          <xdr:row>102</xdr:row>
          <xdr:rowOff>312420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103</xdr:row>
          <xdr:rowOff>190500</xdr:rowOff>
        </xdr:from>
        <xdr:to>
          <xdr:col>3</xdr:col>
          <xdr:colOff>480060</xdr:colOff>
          <xdr:row>103</xdr:row>
          <xdr:rowOff>426720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104</xdr:row>
          <xdr:rowOff>190500</xdr:rowOff>
        </xdr:from>
        <xdr:to>
          <xdr:col>3</xdr:col>
          <xdr:colOff>480060</xdr:colOff>
          <xdr:row>104</xdr:row>
          <xdr:rowOff>426720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105</xdr:row>
          <xdr:rowOff>190500</xdr:rowOff>
        </xdr:from>
        <xdr:to>
          <xdr:col>3</xdr:col>
          <xdr:colOff>480060</xdr:colOff>
          <xdr:row>105</xdr:row>
          <xdr:rowOff>426720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0</xdr:colOff>
      <xdr:row>107</xdr:row>
      <xdr:rowOff>0</xdr:rowOff>
    </xdr:from>
    <xdr:to>
      <xdr:col>4</xdr:col>
      <xdr:colOff>8282</xdr:colOff>
      <xdr:row>107</xdr:row>
      <xdr:rowOff>308115</xdr:rowOff>
    </xdr:to>
    <xdr:sp macro="" textlink="">
      <xdr:nvSpPr>
        <xdr:cNvPr id="60" name="Rectangle 59">
          <a:extLst>
            <a:ext uri="{FF2B5EF4-FFF2-40B4-BE49-F238E27FC236}">
              <a16:creationId xmlns:a16="http://schemas.microsoft.com/office/drawing/2014/main" id="{00000000-0008-0000-0100-00003C000000}"/>
            </a:ext>
          </a:extLst>
        </xdr:cNvPr>
        <xdr:cNvSpPr/>
      </xdr:nvSpPr>
      <xdr:spPr>
        <a:xfrm>
          <a:off x="11468100" y="35956875"/>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107</xdr:row>
      <xdr:rowOff>8280</xdr:rowOff>
    </xdr:from>
    <xdr:to>
      <xdr:col>4</xdr:col>
      <xdr:colOff>8283</xdr:colOff>
      <xdr:row>107</xdr:row>
      <xdr:rowOff>430695</xdr:rowOff>
    </xdr:to>
    <xdr:sp macro="" textlink="">
      <xdr:nvSpPr>
        <xdr:cNvPr id="61" name="Rectangle 60">
          <a:extLst>
            <a:ext uri="{FF2B5EF4-FFF2-40B4-BE49-F238E27FC236}">
              <a16:creationId xmlns:a16="http://schemas.microsoft.com/office/drawing/2014/main" id="{00000000-0008-0000-0100-00003D000000}"/>
            </a:ext>
          </a:extLst>
        </xdr:cNvPr>
        <xdr:cNvSpPr/>
      </xdr:nvSpPr>
      <xdr:spPr>
        <a:xfrm>
          <a:off x="11468101" y="35965155"/>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109</xdr:row>
          <xdr:rowOff>76200</xdr:rowOff>
        </xdr:from>
        <xdr:to>
          <xdr:col>3</xdr:col>
          <xdr:colOff>480060</xdr:colOff>
          <xdr:row>109</xdr:row>
          <xdr:rowOff>312420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110</xdr:row>
          <xdr:rowOff>190500</xdr:rowOff>
        </xdr:from>
        <xdr:to>
          <xdr:col>3</xdr:col>
          <xdr:colOff>480060</xdr:colOff>
          <xdr:row>110</xdr:row>
          <xdr:rowOff>426720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111</xdr:row>
          <xdr:rowOff>190500</xdr:rowOff>
        </xdr:from>
        <xdr:to>
          <xdr:col>3</xdr:col>
          <xdr:colOff>480060</xdr:colOff>
          <xdr:row>111</xdr:row>
          <xdr:rowOff>426720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0</xdr:colOff>
      <xdr:row>113</xdr:row>
      <xdr:rowOff>0</xdr:rowOff>
    </xdr:from>
    <xdr:to>
      <xdr:col>4</xdr:col>
      <xdr:colOff>8282</xdr:colOff>
      <xdr:row>113</xdr:row>
      <xdr:rowOff>308115</xdr:rowOff>
    </xdr:to>
    <xdr:sp macro="" textlink="">
      <xdr:nvSpPr>
        <xdr:cNvPr id="65" name="Rectangle 64">
          <a:extLst>
            <a:ext uri="{FF2B5EF4-FFF2-40B4-BE49-F238E27FC236}">
              <a16:creationId xmlns:a16="http://schemas.microsoft.com/office/drawing/2014/main" id="{00000000-0008-0000-0100-000041000000}"/>
            </a:ext>
          </a:extLst>
        </xdr:cNvPr>
        <xdr:cNvSpPr/>
      </xdr:nvSpPr>
      <xdr:spPr>
        <a:xfrm>
          <a:off x="11468100" y="37919025"/>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113</xdr:row>
      <xdr:rowOff>8280</xdr:rowOff>
    </xdr:from>
    <xdr:to>
      <xdr:col>4</xdr:col>
      <xdr:colOff>8283</xdr:colOff>
      <xdr:row>113</xdr:row>
      <xdr:rowOff>430695</xdr:rowOff>
    </xdr:to>
    <xdr:sp macro="" textlink="">
      <xdr:nvSpPr>
        <xdr:cNvPr id="66" name="Rectangle 65">
          <a:extLst>
            <a:ext uri="{FF2B5EF4-FFF2-40B4-BE49-F238E27FC236}">
              <a16:creationId xmlns:a16="http://schemas.microsoft.com/office/drawing/2014/main" id="{00000000-0008-0000-0100-000042000000}"/>
            </a:ext>
          </a:extLst>
        </xdr:cNvPr>
        <xdr:cNvSpPr/>
      </xdr:nvSpPr>
      <xdr:spPr>
        <a:xfrm>
          <a:off x="11468101" y="37927305"/>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115</xdr:row>
          <xdr:rowOff>190500</xdr:rowOff>
        </xdr:from>
        <xdr:to>
          <xdr:col>3</xdr:col>
          <xdr:colOff>480060</xdr:colOff>
          <xdr:row>115</xdr:row>
          <xdr:rowOff>426720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116</xdr:row>
          <xdr:rowOff>76200</xdr:rowOff>
        </xdr:from>
        <xdr:to>
          <xdr:col>3</xdr:col>
          <xdr:colOff>480060</xdr:colOff>
          <xdr:row>116</xdr:row>
          <xdr:rowOff>312420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117</xdr:row>
          <xdr:rowOff>76200</xdr:rowOff>
        </xdr:from>
        <xdr:to>
          <xdr:col>3</xdr:col>
          <xdr:colOff>480060</xdr:colOff>
          <xdr:row>117</xdr:row>
          <xdr:rowOff>312420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0</xdr:colOff>
      <xdr:row>119</xdr:row>
      <xdr:rowOff>0</xdr:rowOff>
    </xdr:from>
    <xdr:to>
      <xdr:col>4</xdr:col>
      <xdr:colOff>8282</xdr:colOff>
      <xdr:row>119</xdr:row>
      <xdr:rowOff>308115</xdr:rowOff>
    </xdr:to>
    <xdr:sp macro="" textlink="">
      <xdr:nvSpPr>
        <xdr:cNvPr id="70" name="Rectangle 69">
          <a:extLst>
            <a:ext uri="{FF2B5EF4-FFF2-40B4-BE49-F238E27FC236}">
              <a16:creationId xmlns:a16="http://schemas.microsoft.com/office/drawing/2014/main" id="{00000000-0008-0000-0100-000046000000}"/>
            </a:ext>
          </a:extLst>
        </xdr:cNvPr>
        <xdr:cNvSpPr/>
      </xdr:nvSpPr>
      <xdr:spPr>
        <a:xfrm>
          <a:off x="11468100" y="39700200"/>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119</xdr:row>
      <xdr:rowOff>8280</xdr:rowOff>
    </xdr:from>
    <xdr:to>
      <xdr:col>4</xdr:col>
      <xdr:colOff>8283</xdr:colOff>
      <xdr:row>119</xdr:row>
      <xdr:rowOff>430695</xdr:rowOff>
    </xdr:to>
    <xdr:sp macro="" textlink="">
      <xdr:nvSpPr>
        <xdr:cNvPr id="71" name="Rectangle 70">
          <a:extLst>
            <a:ext uri="{FF2B5EF4-FFF2-40B4-BE49-F238E27FC236}">
              <a16:creationId xmlns:a16="http://schemas.microsoft.com/office/drawing/2014/main" id="{00000000-0008-0000-0100-000047000000}"/>
            </a:ext>
          </a:extLst>
        </xdr:cNvPr>
        <xdr:cNvSpPr/>
      </xdr:nvSpPr>
      <xdr:spPr>
        <a:xfrm>
          <a:off x="11468101" y="39708480"/>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121</xdr:row>
          <xdr:rowOff>76200</xdr:rowOff>
        </xdr:from>
        <xdr:to>
          <xdr:col>3</xdr:col>
          <xdr:colOff>480060</xdr:colOff>
          <xdr:row>121</xdr:row>
          <xdr:rowOff>312420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130</xdr:row>
          <xdr:rowOff>76200</xdr:rowOff>
        </xdr:from>
        <xdr:to>
          <xdr:col>3</xdr:col>
          <xdr:colOff>480060</xdr:colOff>
          <xdr:row>130</xdr:row>
          <xdr:rowOff>312420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100-00003B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131</xdr:row>
          <xdr:rowOff>76200</xdr:rowOff>
        </xdr:from>
        <xdr:to>
          <xdr:col>3</xdr:col>
          <xdr:colOff>480060</xdr:colOff>
          <xdr:row>131</xdr:row>
          <xdr:rowOff>312420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129</xdr:row>
          <xdr:rowOff>190500</xdr:rowOff>
        </xdr:from>
        <xdr:to>
          <xdr:col>3</xdr:col>
          <xdr:colOff>480060</xdr:colOff>
          <xdr:row>129</xdr:row>
          <xdr:rowOff>426720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100-00003D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0</xdr:colOff>
      <xdr:row>133</xdr:row>
      <xdr:rowOff>0</xdr:rowOff>
    </xdr:from>
    <xdr:to>
      <xdr:col>4</xdr:col>
      <xdr:colOff>8282</xdr:colOff>
      <xdr:row>133</xdr:row>
      <xdr:rowOff>308115</xdr:rowOff>
    </xdr:to>
    <xdr:sp macro="" textlink="">
      <xdr:nvSpPr>
        <xdr:cNvPr id="76" name="Rectangle 75">
          <a:extLst>
            <a:ext uri="{FF2B5EF4-FFF2-40B4-BE49-F238E27FC236}">
              <a16:creationId xmlns:a16="http://schemas.microsoft.com/office/drawing/2014/main" id="{00000000-0008-0000-0100-00004C000000}"/>
            </a:ext>
          </a:extLst>
        </xdr:cNvPr>
        <xdr:cNvSpPr/>
      </xdr:nvSpPr>
      <xdr:spPr>
        <a:xfrm>
          <a:off x="11468100" y="43795950"/>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133</xdr:row>
      <xdr:rowOff>8280</xdr:rowOff>
    </xdr:from>
    <xdr:to>
      <xdr:col>4</xdr:col>
      <xdr:colOff>8283</xdr:colOff>
      <xdr:row>133</xdr:row>
      <xdr:rowOff>430695</xdr:rowOff>
    </xdr:to>
    <xdr:sp macro="" textlink="">
      <xdr:nvSpPr>
        <xdr:cNvPr id="77" name="Rectangle 76">
          <a:extLst>
            <a:ext uri="{FF2B5EF4-FFF2-40B4-BE49-F238E27FC236}">
              <a16:creationId xmlns:a16="http://schemas.microsoft.com/office/drawing/2014/main" id="{00000000-0008-0000-0100-00004D000000}"/>
            </a:ext>
          </a:extLst>
        </xdr:cNvPr>
        <xdr:cNvSpPr/>
      </xdr:nvSpPr>
      <xdr:spPr>
        <a:xfrm>
          <a:off x="11468101" y="43804230"/>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135</xdr:row>
          <xdr:rowOff>76200</xdr:rowOff>
        </xdr:from>
        <xdr:to>
          <xdr:col>3</xdr:col>
          <xdr:colOff>480060</xdr:colOff>
          <xdr:row>135</xdr:row>
          <xdr:rowOff>312420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100-00003E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136</xdr:row>
          <xdr:rowOff>76200</xdr:rowOff>
        </xdr:from>
        <xdr:to>
          <xdr:col>3</xdr:col>
          <xdr:colOff>480060</xdr:colOff>
          <xdr:row>136</xdr:row>
          <xdr:rowOff>312420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137</xdr:row>
          <xdr:rowOff>76200</xdr:rowOff>
        </xdr:from>
        <xdr:to>
          <xdr:col>3</xdr:col>
          <xdr:colOff>480060</xdr:colOff>
          <xdr:row>137</xdr:row>
          <xdr:rowOff>312420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138</xdr:row>
          <xdr:rowOff>76200</xdr:rowOff>
        </xdr:from>
        <xdr:to>
          <xdr:col>3</xdr:col>
          <xdr:colOff>480060</xdr:colOff>
          <xdr:row>138</xdr:row>
          <xdr:rowOff>312420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100-000041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139</xdr:row>
          <xdr:rowOff>76200</xdr:rowOff>
        </xdr:from>
        <xdr:to>
          <xdr:col>3</xdr:col>
          <xdr:colOff>480060</xdr:colOff>
          <xdr:row>139</xdr:row>
          <xdr:rowOff>312420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140</xdr:row>
          <xdr:rowOff>76200</xdr:rowOff>
        </xdr:from>
        <xdr:to>
          <xdr:col>3</xdr:col>
          <xdr:colOff>480060</xdr:colOff>
          <xdr:row>140</xdr:row>
          <xdr:rowOff>312420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100-000043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141</xdr:row>
          <xdr:rowOff>76200</xdr:rowOff>
        </xdr:from>
        <xdr:to>
          <xdr:col>3</xdr:col>
          <xdr:colOff>480060</xdr:colOff>
          <xdr:row>141</xdr:row>
          <xdr:rowOff>312420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100-000044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142</xdr:row>
          <xdr:rowOff>76200</xdr:rowOff>
        </xdr:from>
        <xdr:to>
          <xdr:col>3</xdr:col>
          <xdr:colOff>480060</xdr:colOff>
          <xdr:row>142</xdr:row>
          <xdr:rowOff>312420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144</xdr:row>
          <xdr:rowOff>76200</xdr:rowOff>
        </xdr:from>
        <xdr:to>
          <xdr:col>3</xdr:col>
          <xdr:colOff>480060</xdr:colOff>
          <xdr:row>144</xdr:row>
          <xdr:rowOff>312420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100-000046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145</xdr:row>
          <xdr:rowOff>76200</xdr:rowOff>
        </xdr:from>
        <xdr:to>
          <xdr:col>3</xdr:col>
          <xdr:colOff>480060</xdr:colOff>
          <xdr:row>145</xdr:row>
          <xdr:rowOff>312420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146</xdr:row>
          <xdr:rowOff>76200</xdr:rowOff>
        </xdr:from>
        <xdr:to>
          <xdr:col>3</xdr:col>
          <xdr:colOff>480060</xdr:colOff>
          <xdr:row>146</xdr:row>
          <xdr:rowOff>312420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147</xdr:row>
          <xdr:rowOff>76200</xdr:rowOff>
        </xdr:from>
        <xdr:to>
          <xdr:col>3</xdr:col>
          <xdr:colOff>480060</xdr:colOff>
          <xdr:row>147</xdr:row>
          <xdr:rowOff>312420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100-000049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148</xdr:row>
          <xdr:rowOff>76200</xdr:rowOff>
        </xdr:from>
        <xdr:to>
          <xdr:col>3</xdr:col>
          <xdr:colOff>480060</xdr:colOff>
          <xdr:row>148</xdr:row>
          <xdr:rowOff>312420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100-00004A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143</xdr:row>
          <xdr:rowOff>190500</xdr:rowOff>
        </xdr:from>
        <xdr:to>
          <xdr:col>3</xdr:col>
          <xdr:colOff>480060</xdr:colOff>
          <xdr:row>143</xdr:row>
          <xdr:rowOff>426720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100-00004B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156</xdr:row>
          <xdr:rowOff>190500</xdr:rowOff>
        </xdr:from>
        <xdr:to>
          <xdr:col>3</xdr:col>
          <xdr:colOff>480060</xdr:colOff>
          <xdr:row>156</xdr:row>
          <xdr:rowOff>426720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100-00004C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0</xdr:colOff>
      <xdr:row>150</xdr:row>
      <xdr:rowOff>0</xdr:rowOff>
    </xdr:from>
    <xdr:to>
      <xdr:col>4</xdr:col>
      <xdr:colOff>8282</xdr:colOff>
      <xdr:row>150</xdr:row>
      <xdr:rowOff>308115</xdr:rowOff>
    </xdr:to>
    <xdr:sp macro="" textlink="">
      <xdr:nvSpPr>
        <xdr:cNvPr id="93" name="Rectangle 92">
          <a:extLst>
            <a:ext uri="{FF2B5EF4-FFF2-40B4-BE49-F238E27FC236}">
              <a16:creationId xmlns:a16="http://schemas.microsoft.com/office/drawing/2014/main" id="{00000000-0008-0000-0100-00005D000000}"/>
            </a:ext>
          </a:extLst>
        </xdr:cNvPr>
        <xdr:cNvSpPr/>
      </xdr:nvSpPr>
      <xdr:spPr>
        <a:xfrm>
          <a:off x="11468100" y="49701450"/>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150</xdr:row>
      <xdr:rowOff>8280</xdr:rowOff>
    </xdr:from>
    <xdr:to>
      <xdr:col>4</xdr:col>
      <xdr:colOff>8283</xdr:colOff>
      <xdr:row>150</xdr:row>
      <xdr:rowOff>430695</xdr:rowOff>
    </xdr:to>
    <xdr:sp macro="" textlink="">
      <xdr:nvSpPr>
        <xdr:cNvPr id="94" name="Rectangle 93">
          <a:extLst>
            <a:ext uri="{FF2B5EF4-FFF2-40B4-BE49-F238E27FC236}">
              <a16:creationId xmlns:a16="http://schemas.microsoft.com/office/drawing/2014/main" id="{00000000-0008-0000-0100-00005E000000}"/>
            </a:ext>
          </a:extLst>
        </xdr:cNvPr>
        <xdr:cNvSpPr/>
      </xdr:nvSpPr>
      <xdr:spPr>
        <a:xfrm>
          <a:off x="11468101" y="49709730"/>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155</xdr:row>
          <xdr:rowOff>190500</xdr:rowOff>
        </xdr:from>
        <xdr:to>
          <xdr:col>3</xdr:col>
          <xdr:colOff>480060</xdr:colOff>
          <xdr:row>155</xdr:row>
          <xdr:rowOff>426720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152</xdr:row>
          <xdr:rowOff>76200</xdr:rowOff>
        </xdr:from>
        <xdr:to>
          <xdr:col>3</xdr:col>
          <xdr:colOff>480060</xdr:colOff>
          <xdr:row>152</xdr:row>
          <xdr:rowOff>312420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100-00004E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160</xdr:row>
          <xdr:rowOff>190500</xdr:rowOff>
        </xdr:from>
        <xdr:to>
          <xdr:col>3</xdr:col>
          <xdr:colOff>480060</xdr:colOff>
          <xdr:row>160</xdr:row>
          <xdr:rowOff>426720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100-00004F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161</xdr:row>
          <xdr:rowOff>190500</xdr:rowOff>
        </xdr:from>
        <xdr:to>
          <xdr:col>3</xdr:col>
          <xdr:colOff>480060</xdr:colOff>
          <xdr:row>161</xdr:row>
          <xdr:rowOff>426720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162</xdr:row>
          <xdr:rowOff>76200</xdr:rowOff>
        </xdr:from>
        <xdr:to>
          <xdr:col>3</xdr:col>
          <xdr:colOff>480060</xdr:colOff>
          <xdr:row>162</xdr:row>
          <xdr:rowOff>312420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0</xdr:colOff>
      <xdr:row>158</xdr:row>
      <xdr:rowOff>0</xdr:rowOff>
    </xdr:from>
    <xdr:to>
      <xdr:col>4</xdr:col>
      <xdr:colOff>8282</xdr:colOff>
      <xdr:row>158</xdr:row>
      <xdr:rowOff>308115</xdr:rowOff>
    </xdr:to>
    <xdr:sp macro="" textlink="">
      <xdr:nvSpPr>
        <xdr:cNvPr id="100" name="Rectangle 99">
          <a:extLst>
            <a:ext uri="{FF2B5EF4-FFF2-40B4-BE49-F238E27FC236}">
              <a16:creationId xmlns:a16="http://schemas.microsoft.com/office/drawing/2014/main" id="{00000000-0008-0000-0100-000064000000}"/>
            </a:ext>
          </a:extLst>
        </xdr:cNvPr>
        <xdr:cNvSpPr/>
      </xdr:nvSpPr>
      <xdr:spPr>
        <a:xfrm>
          <a:off x="11468100" y="52216050"/>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158</xdr:row>
      <xdr:rowOff>8280</xdr:rowOff>
    </xdr:from>
    <xdr:to>
      <xdr:col>4</xdr:col>
      <xdr:colOff>8283</xdr:colOff>
      <xdr:row>158</xdr:row>
      <xdr:rowOff>430695</xdr:rowOff>
    </xdr:to>
    <xdr:sp macro="" textlink="">
      <xdr:nvSpPr>
        <xdr:cNvPr id="101" name="Rectangle 100">
          <a:extLst>
            <a:ext uri="{FF2B5EF4-FFF2-40B4-BE49-F238E27FC236}">
              <a16:creationId xmlns:a16="http://schemas.microsoft.com/office/drawing/2014/main" id="{00000000-0008-0000-0100-000065000000}"/>
            </a:ext>
          </a:extLst>
        </xdr:cNvPr>
        <xdr:cNvSpPr/>
      </xdr:nvSpPr>
      <xdr:spPr>
        <a:xfrm>
          <a:off x="11468101" y="52224330"/>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0</xdr:colOff>
      <xdr:row>164</xdr:row>
      <xdr:rowOff>0</xdr:rowOff>
    </xdr:from>
    <xdr:to>
      <xdr:col>4</xdr:col>
      <xdr:colOff>8282</xdr:colOff>
      <xdr:row>164</xdr:row>
      <xdr:rowOff>308115</xdr:rowOff>
    </xdr:to>
    <xdr:sp macro="" textlink="">
      <xdr:nvSpPr>
        <xdr:cNvPr id="102" name="Rectangle 101">
          <a:extLst>
            <a:ext uri="{FF2B5EF4-FFF2-40B4-BE49-F238E27FC236}">
              <a16:creationId xmlns:a16="http://schemas.microsoft.com/office/drawing/2014/main" id="{00000000-0008-0000-0100-000066000000}"/>
            </a:ext>
          </a:extLst>
        </xdr:cNvPr>
        <xdr:cNvSpPr/>
      </xdr:nvSpPr>
      <xdr:spPr>
        <a:xfrm>
          <a:off x="11468100" y="54178200"/>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164</xdr:row>
      <xdr:rowOff>8280</xdr:rowOff>
    </xdr:from>
    <xdr:to>
      <xdr:col>4</xdr:col>
      <xdr:colOff>8283</xdr:colOff>
      <xdr:row>164</xdr:row>
      <xdr:rowOff>430695</xdr:rowOff>
    </xdr:to>
    <xdr:sp macro="" textlink="">
      <xdr:nvSpPr>
        <xdr:cNvPr id="103" name="Rectangle 102">
          <a:extLst>
            <a:ext uri="{FF2B5EF4-FFF2-40B4-BE49-F238E27FC236}">
              <a16:creationId xmlns:a16="http://schemas.microsoft.com/office/drawing/2014/main" id="{00000000-0008-0000-0100-000067000000}"/>
            </a:ext>
          </a:extLst>
        </xdr:cNvPr>
        <xdr:cNvSpPr/>
      </xdr:nvSpPr>
      <xdr:spPr>
        <a:xfrm>
          <a:off x="11468101" y="54186480"/>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167</xdr:row>
          <xdr:rowOff>190500</xdr:rowOff>
        </xdr:from>
        <xdr:to>
          <xdr:col>3</xdr:col>
          <xdr:colOff>480060</xdr:colOff>
          <xdr:row>167</xdr:row>
          <xdr:rowOff>426720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166</xdr:row>
          <xdr:rowOff>76200</xdr:rowOff>
        </xdr:from>
        <xdr:to>
          <xdr:col>3</xdr:col>
          <xdr:colOff>480060</xdr:colOff>
          <xdr:row>166</xdr:row>
          <xdr:rowOff>312420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0</xdr:colOff>
      <xdr:row>169</xdr:row>
      <xdr:rowOff>0</xdr:rowOff>
    </xdr:from>
    <xdr:to>
      <xdr:col>4</xdr:col>
      <xdr:colOff>8282</xdr:colOff>
      <xdr:row>169</xdr:row>
      <xdr:rowOff>308115</xdr:rowOff>
    </xdr:to>
    <xdr:sp macro="" textlink="">
      <xdr:nvSpPr>
        <xdr:cNvPr id="106" name="Rectangle 105">
          <a:extLst>
            <a:ext uri="{FF2B5EF4-FFF2-40B4-BE49-F238E27FC236}">
              <a16:creationId xmlns:a16="http://schemas.microsoft.com/office/drawing/2014/main" id="{00000000-0008-0000-0100-00006A000000}"/>
            </a:ext>
          </a:extLst>
        </xdr:cNvPr>
        <xdr:cNvSpPr/>
      </xdr:nvSpPr>
      <xdr:spPr>
        <a:xfrm>
          <a:off x="11468100" y="55511700"/>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169</xdr:row>
      <xdr:rowOff>8280</xdr:rowOff>
    </xdr:from>
    <xdr:to>
      <xdr:col>4</xdr:col>
      <xdr:colOff>8283</xdr:colOff>
      <xdr:row>169</xdr:row>
      <xdr:rowOff>430695</xdr:rowOff>
    </xdr:to>
    <xdr:sp macro="" textlink="">
      <xdr:nvSpPr>
        <xdr:cNvPr id="107" name="Rectangle 106">
          <a:extLst>
            <a:ext uri="{FF2B5EF4-FFF2-40B4-BE49-F238E27FC236}">
              <a16:creationId xmlns:a16="http://schemas.microsoft.com/office/drawing/2014/main" id="{00000000-0008-0000-0100-00006B000000}"/>
            </a:ext>
          </a:extLst>
        </xdr:cNvPr>
        <xdr:cNvSpPr/>
      </xdr:nvSpPr>
      <xdr:spPr>
        <a:xfrm>
          <a:off x="11468101" y="55519980"/>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251460</xdr:colOff>
          <xdr:row>8</xdr:row>
          <xdr:rowOff>137160</xdr:rowOff>
        </xdr:from>
        <xdr:to>
          <xdr:col>3</xdr:col>
          <xdr:colOff>480060</xdr:colOff>
          <xdr:row>8</xdr:row>
          <xdr:rowOff>373380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25</xdr:row>
          <xdr:rowOff>76200</xdr:rowOff>
        </xdr:from>
        <xdr:to>
          <xdr:col>3</xdr:col>
          <xdr:colOff>480060</xdr:colOff>
          <xdr:row>25</xdr:row>
          <xdr:rowOff>312420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171</xdr:row>
          <xdr:rowOff>236220</xdr:rowOff>
        </xdr:from>
        <xdr:to>
          <xdr:col>3</xdr:col>
          <xdr:colOff>480060</xdr:colOff>
          <xdr:row>171</xdr:row>
          <xdr:rowOff>480060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172</xdr:row>
          <xdr:rowOff>76200</xdr:rowOff>
        </xdr:from>
        <xdr:to>
          <xdr:col>3</xdr:col>
          <xdr:colOff>480060</xdr:colOff>
          <xdr:row>172</xdr:row>
          <xdr:rowOff>312420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173</xdr:row>
          <xdr:rowOff>190500</xdr:rowOff>
        </xdr:from>
        <xdr:to>
          <xdr:col>3</xdr:col>
          <xdr:colOff>480060</xdr:colOff>
          <xdr:row>173</xdr:row>
          <xdr:rowOff>426720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174</xdr:row>
          <xdr:rowOff>76200</xdr:rowOff>
        </xdr:from>
        <xdr:to>
          <xdr:col>3</xdr:col>
          <xdr:colOff>480060</xdr:colOff>
          <xdr:row>174</xdr:row>
          <xdr:rowOff>312420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175</xdr:row>
          <xdr:rowOff>76200</xdr:rowOff>
        </xdr:from>
        <xdr:to>
          <xdr:col>3</xdr:col>
          <xdr:colOff>480060</xdr:colOff>
          <xdr:row>175</xdr:row>
          <xdr:rowOff>312420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100-00005A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176</xdr:row>
          <xdr:rowOff>76200</xdr:rowOff>
        </xdr:from>
        <xdr:to>
          <xdr:col>3</xdr:col>
          <xdr:colOff>480060</xdr:colOff>
          <xdr:row>176</xdr:row>
          <xdr:rowOff>312420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100-00005B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177</xdr:row>
          <xdr:rowOff>76200</xdr:rowOff>
        </xdr:from>
        <xdr:to>
          <xdr:col>3</xdr:col>
          <xdr:colOff>480060</xdr:colOff>
          <xdr:row>177</xdr:row>
          <xdr:rowOff>312420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100-00005C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178</xdr:row>
          <xdr:rowOff>76200</xdr:rowOff>
        </xdr:from>
        <xdr:to>
          <xdr:col>3</xdr:col>
          <xdr:colOff>480060</xdr:colOff>
          <xdr:row>178</xdr:row>
          <xdr:rowOff>312420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100-00005D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179</xdr:row>
          <xdr:rowOff>76200</xdr:rowOff>
        </xdr:from>
        <xdr:to>
          <xdr:col>3</xdr:col>
          <xdr:colOff>480060</xdr:colOff>
          <xdr:row>179</xdr:row>
          <xdr:rowOff>312420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100-00005E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180</xdr:row>
          <xdr:rowOff>76200</xdr:rowOff>
        </xdr:from>
        <xdr:to>
          <xdr:col>3</xdr:col>
          <xdr:colOff>480060</xdr:colOff>
          <xdr:row>180</xdr:row>
          <xdr:rowOff>312420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100-00005F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181</xdr:row>
          <xdr:rowOff>76200</xdr:rowOff>
        </xdr:from>
        <xdr:to>
          <xdr:col>3</xdr:col>
          <xdr:colOff>480060</xdr:colOff>
          <xdr:row>181</xdr:row>
          <xdr:rowOff>312420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182</xdr:row>
          <xdr:rowOff>190500</xdr:rowOff>
        </xdr:from>
        <xdr:to>
          <xdr:col>3</xdr:col>
          <xdr:colOff>480060</xdr:colOff>
          <xdr:row>182</xdr:row>
          <xdr:rowOff>426720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183</xdr:row>
          <xdr:rowOff>190500</xdr:rowOff>
        </xdr:from>
        <xdr:to>
          <xdr:col>3</xdr:col>
          <xdr:colOff>480060</xdr:colOff>
          <xdr:row>183</xdr:row>
          <xdr:rowOff>426720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185</xdr:row>
          <xdr:rowOff>190500</xdr:rowOff>
        </xdr:from>
        <xdr:to>
          <xdr:col>3</xdr:col>
          <xdr:colOff>480060</xdr:colOff>
          <xdr:row>185</xdr:row>
          <xdr:rowOff>426720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184</xdr:row>
          <xdr:rowOff>236220</xdr:rowOff>
        </xdr:from>
        <xdr:to>
          <xdr:col>3</xdr:col>
          <xdr:colOff>480060</xdr:colOff>
          <xdr:row>184</xdr:row>
          <xdr:rowOff>480060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twoCellAnchor>
    <xdr:from>
      <xdr:col>3</xdr:col>
      <xdr:colOff>0</xdr:colOff>
      <xdr:row>187</xdr:row>
      <xdr:rowOff>0</xdr:rowOff>
    </xdr:from>
    <xdr:to>
      <xdr:col>4</xdr:col>
      <xdr:colOff>8282</xdr:colOff>
      <xdr:row>187</xdr:row>
      <xdr:rowOff>308115</xdr:rowOff>
    </xdr:to>
    <xdr:sp macro="" textlink="">
      <xdr:nvSpPr>
        <xdr:cNvPr id="125" name="Rectangle 124">
          <a:extLst>
            <a:ext uri="{FF2B5EF4-FFF2-40B4-BE49-F238E27FC236}">
              <a16:creationId xmlns:a16="http://schemas.microsoft.com/office/drawing/2014/main" id="{00000000-0008-0000-0100-00007D000000}"/>
            </a:ext>
          </a:extLst>
        </xdr:cNvPr>
        <xdr:cNvSpPr/>
      </xdr:nvSpPr>
      <xdr:spPr>
        <a:xfrm>
          <a:off x="11468100" y="63169800"/>
          <a:ext cx="741707" cy="250965"/>
        </a:xfrm>
        <a:prstGeom prst="rect">
          <a:avLst/>
        </a:prstGeom>
        <a:noFill/>
        <a:ln w="50800">
          <a:solidFill>
            <a:srgbClr val="FF0000"/>
          </a:solidFill>
        </a:ln>
        <a:scene3d>
          <a:camera prst="orthographicFront"/>
          <a:lightRig rig="flat" dir="t"/>
        </a:scene3d>
        <a:sp3d prstMaterial="dkEdge">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xdr:colOff>
      <xdr:row>187</xdr:row>
      <xdr:rowOff>8280</xdr:rowOff>
    </xdr:from>
    <xdr:to>
      <xdr:col>4</xdr:col>
      <xdr:colOff>8283</xdr:colOff>
      <xdr:row>187</xdr:row>
      <xdr:rowOff>430695</xdr:rowOff>
    </xdr:to>
    <xdr:sp macro="" textlink="">
      <xdr:nvSpPr>
        <xdr:cNvPr id="126" name="Rectangle 125">
          <a:extLst>
            <a:ext uri="{FF2B5EF4-FFF2-40B4-BE49-F238E27FC236}">
              <a16:creationId xmlns:a16="http://schemas.microsoft.com/office/drawing/2014/main" id="{00000000-0008-0000-0100-00007E000000}"/>
            </a:ext>
          </a:extLst>
        </xdr:cNvPr>
        <xdr:cNvSpPr/>
      </xdr:nvSpPr>
      <xdr:spPr>
        <a:xfrm>
          <a:off x="11468101" y="63178080"/>
          <a:ext cx="741707" cy="241440"/>
        </a:xfrm>
        <a:prstGeom prst="rect">
          <a:avLst/>
        </a:prstGeom>
        <a:noFill/>
        <a:ln w="50800">
          <a:solidFill>
            <a:srgbClr val="FF0000"/>
          </a:solidFill>
        </a:ln>
        <a:scene3d>
          <a:camera prst="orthographicFront"/>
          <a:lightRig rig="sunset" dir="t"/>
        </a:scene3d>
        <a:sp3d prstMaterial="flat">
          <a:bevelT/>
          <a:bevelB/>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3</xdr:col>
          <xdr:colOff>236220</xdr:colOff>
          <xdr:row>189</xdr:row>
          <xdr:rowOff>76200</xdr:rowOff>
        </xdr:from>
        <xdr:to>
          <xdr:col>3</xdr:col>
          <xdr:colOff>480060</xdr:colOff>
          <xdr:row>189</xdr:row>
          <xdr:rowOff>312420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190</xdr:row>
          <xdr:rowOff>76200</xdr:rowOff>
        </xdr:from>
        <xdr:to>
          <xdr:col>3</xdr:col>
          <xdr:colOff>480060</xdr:colOff>
          <xdr:row>190</xdr:row>
          <xdr:rowOff>312420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196</xdr:row>
          <xdr:rowOff>76200</xdr:rowOff>
        </xdr:from>
        <xdr:to>
          <xdr:col>3</xdr:col>
          <xdr:colOff>480060</xdr:colOff>
          <xdr:row>196</xdr:row>
          <xdr:rowOff>312420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197</xdr:row>
          <xdr:rowOff>76200</xdr:rowOff>
        </xdr:from>
        <xdr:to>
          <xdr:col>3</xdr:col>
          <xdr:colOff>480060</xdr:colOff>
          <xdr:row>197</xdr:row>
          <xdr:rowOff>312420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100-000068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198</xdr:row>
          <xdr:rowOff>76200</xdr:rowOff>
        </xdr:from>
        <xdr:to>
          <xdr:col>3</xdr:col>
          <xdr:colOff>480060</xdr:colOff>
          <xdr:row>198</xdr:row>
          <xdr:rowOff>312420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100-000069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199</xdr:row>
          <xdr:rowOff>76200</xdr:rowOff>
        </xdr:from>
        <xdr:to>
          <xdr:col>3</xdr:col>
          <xdr:colOff>480060</xdr:colOff>
          <xdr:row>199</xdr:row>
          <xdr:rowOff>312420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200</xdr:row>
          <xdr:rowOff>76200</xdr:rowOff>
        </xdr:from>
        <xdr:to>
          <xdr:col>3</xdr:col>
          <xdr:colOff>480060</xdr:colOff>
          <xdr:row>200</xdr:row>
          <xdr:rowOff>312420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205</xdr:row>
          <xdr:rowOff>76200</xdr:rowOff>
        </xdr:from>
        <xdr:to>
          <xdr:col>3</xdr:col>
          <xdr:colOff>480060</xdr:colOff>
          <xdr:row>205</xdr:row>
          <xdr:rowOff>312420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207</xdr:row>
          <xdr:rowOff>76200</xdr:rowOff>
        </xdr:from>
        <xdr:to>
          <xdr:col>3</xdr:col>
          <xdr:colOff>480060</xdr:colOff>
          <xdr:row>207</xdr:row>
          <xdr:rowOff>312420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208</xdr:row>
          <xdr:rowOff>76200</xdr:rowOff>
        </xdr:from>
        <xdr:to>
          <xdr:col>3</xdr:col>
          <xdr:colOff>480060</xdr:colOff>
          <xdr:row>208</xdr:row>
          <xdr:rowOff>312420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204</xdr:row>
          <xdr:rowOff>190500</xdr:rowOff>
        </xdr:from>
        <xdr:to>
          <xdr:col>3</xdr:col>
          <xdr:colOff>480060</xdr:colOff>
          <xdr:row>204</xdr:row>
          <xdr:rowOff>426720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206</xdr:row>
          <xdr:rowOff>190500</xdr:rowOff>
        </xdr:from>
        <xdr:to>
          <xdr:col>3</xdr:col>
          <xdr:colOff>480060</xdr:colOff>
          <xdr:row>206</xdr:row>
          <xdr:rowOff>426720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0" y="0"/>
              <a:ext cx="0" cy="0"/>
            </a:xfrm>
            <a:prstGeom prst="rect">
              <a:avLst/>
            </a:prstGeom>
            <a:solidFill>
              <a:srgbClr val="FF0000" mc:Ignorable="a14" a14:legacySpreadsheetColorIndex="10"/>
            </a:solidFill>
            <a:ln w="25400">
              <a:solidFill>
                <a:srgbClr val="000000" mc:Ignorable="a14" a14:legacySpreadsheetColorIndex="8"/>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12265-2F95-4F78-8917-1E99F6A01770}">
  <sheetPr codeName="Sheet1">
    <tabColor theme="1"/>
  </sheetPr>
  <dimension ref="A1:F53"/>
  <sheetViews>
    <sheetView tabSelected="1" topLeftCell="B1" zoomScale="90" zoomScaleNormal="90" zoomScaleSheetLayoutView="120" workbookViewId="0">
      <pane ySplit="4" topLeftCell="A29" activePane="bottomLeft" state="frozen"/>
      <selection pane="bottomLeft" activeCell="C56" sqref="C56"/>
    </sheetView>
  </sheetViews>
  <sheetFormatPr defaultColWidth="9.109375" defaultRowHeight="15" x14ac:dyDescent="0.25"/>
  <cols>
    <col min="1" max="1" width="0.88671875" style="1" customWidth="1"/>
    <col min="2" max="2" width="11.88671875" style="1" customWidth="1"/>
    <col min="3" max="3" width="159.33203125" style="1" customWidth="1"/>
    <col min="4" max="4" width="11" style="1" customWidth="1"/>
    <col min="5" max="5" width="34.109375" style="1" customWidth="1"/>
    <col min="6" max="6" width="0.88671875" style="1" customWidth="1"/>
    <col min="7" max="16384" width="9.109375" style="1"/>
  </cols>
  <sheetData>
    <row r="1" spans="1:6" s="2" customFormat="1" ht="5.0999999999999996" customHeight="1" x14ac:dyDescent="0.3">
      <c r="A1" s="53"/>
      <c r="B1" s="31"/>
      <c r="C1" s="30"/>
      <c r="D1" s="31"/>
      <c r="E1" s="31"/>
      <c r="F1" s="55"/>
    </row>
    <row r="2" spans="1:6" ht="39.9" customHeight="1" x14ac:dyDescent="0.25">
      <c r="A2" s="53"/>
      <c r="B2" s="56" t="s">
        <v>159</v>
      </c>
      <c r="C2" s="56"/>
      <c r="D2" s="56"/>
      <c r="E2" s="56"/>
      <c r="F2" s="53"/>
    </row>
    <row r="3" spans="1:6" s="2" customFormat="1" ht="5.0999999999999996" customHeight="1" x14ac:dyDescent="0.3">
      <c r="A3" s="53"/>
      <c r="B3" s="29"/>
      <c r="C3" s="30"/>
      <c r="D3" s="31"/>
      <c r="E3" s="32"/>
      <c r="F3" s="53"/>
    </row>
    <row r="4" spans="1:6" s="2" customFormat="1" ht="20.100000000000001" customHeight="1" x14ac:dyDescent="0.3">
      <c r="A4" s="53"/>
      <c r="B4" s="41" t="s">
        <v>158</v>
      </c>
      <c r="C4" s="42" t="s">
        <v>155</v>
      </c>
      <c r="D4" s="43" t="s">
        <v>156</v>
      </c>
      <c r="E4" s="44" t="s">
        <v>157</v>
      </c>
      <c r="F4" s="53"/>
    </row>
    <row r="5" spans="1:6" s="2" customFormat="1" ht="5.0999999999999996" customHeight="1" x14ac:dyDescent="0.3">
      <c r="A5" s="53"/>
      <c r="B5" s="33"/>
      <c r="C5" s="34"/>
      <c r="D5" s="35"/>
      <c r="E5" s="36"/>
      <c r="F5" s="53"/>
    </row>
    <row r="6" spans="1:6" s="2" customFormat="1" ht="3" customHeight="1" x14ac:dyDescent="0.3">
      <c r="A6" s="53"/>
      <c r="B6" s="45"/>
      <c r="C6" s="46"/>
      <c r="D6" s="47"/>
      <c r="E6" s="48"/>
      <c r="F6" s="53"/>
    </row>
    <row r="7" spans="1:6" s="2" customFormat="1" ht="20.100000000000001" customHeight="1" x14ac:dyDescent="0.3">
      <c r="A7" s="53"/>
      <c r="B7" s="49">
        <v>1</v>
      </c>
      <c r="C7" s="50" t="s">
        <v>11</v>
      </c>
      <c r="D7" s="51">
        <f>'PP6-SRC'!D7</f>
        <v>0.84615384615384615</v>
      </c>
      <c r="E7" s="52"/>
      <c r="F7" s="53"/>
    </row>
    <row r="8" spans="1:6" s="2" customFormat="1" ht="3" customHeight="1" x14ac:dyDescent="0.3">
      <c r="A8" s="53"/>
      <c r="B8" s="45"/>
      <c r="C8" s="46"/>
      <c r="D8" s="47"/>
      <c r="E8" s="48"/>
      <c r="F8" s="53"/>
    </row>
    <row r="9" spans="1:6" s="2" customFormat="1" ht="3" customHeight="1" x14ac:dyDescent="0.3">
      <c r="A9" s="53"/>
      <c r="B9" s="45"/>
      <c r="C9" s="46"/>
      <c r="D9" s="47"/>
      <c r="E9" s="48"/>
      <c r="F9" s="53"/>
    </row>
    <row r="10" spans="1:6" s="2" customFormat="1" ht="20.100000000000001" customHeight="1" x14ac:dyDescent="0.3">
      <c r="A10" s="53"/>
      <c r="B10" s="49">
        <v>2</v>
      </c>
      <c r="C10" s="50" t="s">
        <v>12</v>
      </c>
      <c r="D10" s="51">
        <f>'PP6-SRC'!D23</f>
        <v>0.88888888888888884</v>
      </c>
      <c r="E10" s="52"/>
      <c r="F10" s="53"/>
    </row>
    <row r="11" spans="1:6" s="2" customFormat="1" ht="3" customHeight="1" x14ac:dyDescent="0.3">
      <c r="A11" s="53"/>
      <c r="B11" s="45"/>
      <c r="C11" s="46"/>
      <c r="D11" s="47"/>
      <c r="E11" s="48"/>
      <c r="F11" s="53"/>
    </row>
    <row r="12" spans="1:6" s="2" customFormat="1" ht="21.75" hidden="1" customHeight="1" x14ac:dyDescent="0.3">
      <c r="A12" s="53"/>
      <c r="B12" s="8"/>
      <c r="C12" s="9"/>
      <c r="D12" s="9"/>
      <c r="E12" s="5"/>
      <c r="F12" s="53"/>
    </row>
    <row r="13" spans="1:6" s="2" customFormat="1" ht="3" customHeight="1" x14ac:dyDescent="0.3">
      <c r="A13" s="53"/>
      <c r="B13" s="45"/>
      <c r="C13" s="46"/>
      <c r="D13" s="47"/>
      <c r="E13" s="48"/>
      <c r="F13" s="53"/>
    </row>
    <row r="14" spans="1:6" s="2" customFormat="1" ht="20.100000000000001" customHeight="1" x14ac:dyDescent="0.3">
      <c r="A14" s="53"/>
      <c r="B14" s="49">
        <v>3</v>
      </c>
      <c r="C14" s="50" t="s">
        <v>26</v>
      </c>
      <c r="D14" s="51">
        <f>'PP6-SRC'!D41</f>
        <v>1</v>
      </c>
      <c r="E14" s="52"/>
      <c r="F14" s="53"/>
    </row>
    <row r="15" spans="1:6" s="2" customFormat="1" ht="3" customHeight="1" x14ac:dyDescent="0.3">
      <c r="A15" s="53"/>
      <c r="B15" s="45"/>
      <c r="C15" s="46"/>
      <c r="D15" s="47"/>
      <c r="E15" s="48"/>
      <c r="F15" s="53"/>
    </row>
    <row r="16" spans="1:6" s="2" customFormat="1" ht="3" customHeight="1" x14ac:dyDescent="0.3">
      <c r="A16" s="53"/>
      <c r="B16" s="45"/>
      <c r="C16" s="46"/>
      <c r="D16" s="47"/>
      <c r="E16" s="48"/>
      <c r="F16" s="53"/>
    </row>
    <row r="17" spans="1:6" s="2" customFormat="1" ht="20.100000000000001" customHeight="1" x14ac:dyDescent="0.3">
      <c r="A17" s="53"/>
      <c r="B17" s="49">
        <v>4</v>
      </c>
      <c r="C17" s="50" t="s">
        <v>29</v>
      </c>
      <c r="D17" s="51">
        <f>'PP6-SRC'!D51</f>
        <v>1</v>
      </c>
      <c r="E17" s="52"/>
      <c r="F17" s="53"/>
    </row>
    <row r="18" spans="1:6" s="2" customFormat="1" ht="3" customHeight="1" x14ac:dyDescent="0.3">
      <c r="A18" s="53"/>
      <c r="B18" s="45"/>
      <c r="C18" s="46"/>
      <c r="D18" s="47"/>
      <c r="E18" s="48"/>
      <c r="F18" s="53"/>
    </row>
    <row r="19" spans="1:6" s="2" customFormat="1" ht="3" customHeight="1" x14ac:dyDescent="0.3">
      <c r="A19" s="53"/>
      <c r="B19" s="45"/>
      <c r="C19" s="46"/>
      <c r="D19" s="47"/>
      <c r="E19" s="48"/>
      <c r="F19" s="53"/>
    </row>
    <row r="20" spans="1:6" s="2" customFormat="1" ht="20.100000000000001" customHeight="1" x14ac:dyDescent="0.3">
      <c r="A20" s="53"/>
      <c r="B20" s="49">
        <v>5</v>
      </c>
      <c r="C20" s="50" t="s">
        <v>32</v>
      </c>
      <c r="D20" s="51">
        <f>'PP6-SRC'!D60</f>
        <v>0.7142857142857143</v>
      </c>
      <c r="E20" s="52"/>
      <c r="F20" s="53"/>
    </row>
    <row r="21" spans="1:6" s="2" customFormat="1" ht="3" customHeight="1" x14ac:dyDescent="0.3">
      <c r="A21" s="53"/>
      <c r="B21" s="45"/>
      <c r="C21" s="46"/>
      <c r="D21" s="47"/>
      <c r="E21" s="48"/>
      <c r="F21" s="53"/>
    </row>
    <row r="22" spans="1:6" s="2" customFormat="1" ht="3" customHeight="1" x14ac:dyDescent="0.3">
      <c r="A22" s="53"/>
      <c r="B22" s="45"/>
      <c r="C22" s="46"/>
      <c r="D22" s="47"/>
      <c r="E22" s="48"/>
      <c r="F22" s="53"/>
    </row>
    <row r="23" spans="1:6" s="2" customFormat="1" ht="20.100000000000001" customHeight="1" x14ac:dyDescent="0.3">
      <c r="A23" s="53"/>
      <c r="B23" s="49">
        <v>6</v>
      </c>
      <c r="C23" s="50" t="s">
        <v>59</v>
      </c>
      <c r="D23" s="51">
        <f>'PP6-SRC'!D96</f>
        <v>1</v>
      </c>
      <c r="E23" s="52"/>
      <c r="F23" s="53"/>
    </row>
    <row r="24" spans="1:6" s="2" customFormat="1" ht="3" customHeight="1" x14ac:dyDescent="0.3">
      <c r="A24" s="53"/>
      <c r="B24" s="45"/>
      <c r="C24" s="46"/>
      <c r="D24" s="47"/>
      <c r="E24" s="48"/>
      <c r="F24" s="53"/>
    </row>
    <row r="25" spans="1:6" s="2" customFormat="1" ht="3" customHeight="1" x14ac:dyDescent="0.3">
      <c r="A25" s="53"/>
      <c r="B25" s="45"/>
      <c r="C25" s="46"/>
      <c r="D25" s="47"/>
      <c r="E25" s="48"/>
      <c r="F25" s="53"/>
    </row>
    <row r="26" spans="1:6" s="2" customFormat="1" ht="20.100000000000001" customHeight="1" x14ac:dyDescent="0.3">
      <c r="A26" s="53"/>
      <c r="B26" s="49">
        <v>7</v>
      </c>
      <c r="C26" s="50" t="s">
        <v>67</v>
      </c>
      <c r="D26" s="51">
        <f>'PP6-SRC'!D108</f>
        <v>1</v>
      </c>
      <c r="E26" s="52"/>
      <c r="F26" s="53"/>
    </row>
    <row r="27" spans="1:6" s="2" customFormat="1" ht="3" customHeight="1" x14ac:dyDescent="0.3">
      <c r="A27" s="53"/>
      <c r="B27" s="45"/>
      <c r="C27" s="46"/>
      <c r="D27" s="47"/>
      <c r="E27" s="48"/>
      <c r="F27" s="53"/>
    </row>
    <row r="28" spans="1:6" s="2" customFormat="1" ht="3" customHeight="1" x14ac:dyDescent="0.3">
      <c r="A28" s="53"/>
      <c r="B28" s="45"/>
      <c r="C28" s="46"/>
      <c r="D28" s="47"/>
      <c r="E28" s="48"/>
      <c r="F28" s="53"/>
    </row>
    <row r="29" spans="1:6" s="2" customFormat="1" ht="20.100000000000001" customHeight="1" x14ac:dyDescent="0.3">
      <c r="A29" s="53"/>
      <c r="B29" s="49">
        <v>8</v>
      </c>
      <c r="C29" s="50" t="s">
        <v>71</v>
      </c>
      <c r="D29" s="51">
        <f>'PP6-SRC'!D114</f>
        <v>1</v>
      </c>
      <c r="E29" s="52"/>
      <c r="F29" s="53"/>
    </row>
    <row r="30" spans="1:6" s="2" customFormat="1" ht="3" customHeight="1" x14ac:dyDescent="0.3">
      <c r="A30" s="53"/>
      <c r="B30" s="45"/>
      <c r="C30" s="46"/>
      <c r="D30" s="47"/>
      <c r="E30" s="48"/>
      <c r="F30" s="53"/>
    </row>
    <row r="31" spans="1:6" s="2" customFormat="1" ht="3" customHeight="1" x14ac:dyDescent="0.3">
      <c r="A31" s="53"/>
      <c r="B31" s="45"/>
      <c r="C31" s="46"/>
      <c r="D31" s="47"/>
      <c r="E31" s="48"/>
      <c r="F31" s="53"/>
    </row>
    <row r="32" spans="1:6" s="2" customFormat="1" ht="20.100000000000001" customHeight="1" x14ac:dyDescent="0.3">
      <c r="A32" s="53"/>
      <c r="B32" s="49">
        <v>9</v>
      </c>
      <c r="C32" s="50" t="s">
        <v>74</v>
      </c>
      <c r="D32" s="51">
        <f>'PP6-SRC'!D120</f>
        <v>1</v>
      </c>
      <c r="E32" s="52"/>
      <c r="F32" s="53"/>
    </row>
    <row r="33" spans="1:6" s="2" customFormat="1" ht="3" customHeight="1" x14ac:dyDescent="0.3">
      <c r="A33" s="53"/>
      <c r="B33" s="45"/>
      <c r="C33" s="46"/>
      <c r="D33" s="47"/>
      <c r="E33" s="48"/>
      <c r="F33" s="53"/>
    </row>
    <row r="34" spans="1:6" s="2" customFormat="1" ht="3" customHeight="1" x14ac:dyDescent="0.3">
      <c r="A34" s="53"/>
      <c r="B34" s="45"/>
      <c r="C34" s="46"/>
      <c r="D34" s="47"/>
      <c r="E34" s="48"/>
      <c r="F34" s="53"/>
    </row>
    <row r="35" spans="1:6" s="2" customFormat="1" ht="20.100000000000001" customHeight="1" x14ac:dyDescent="0.3">
      <c r="A35" s="53"/>
      <c r="B35" s="49">
        <v>10</v>
      </c>
      <c r="C35" s="50" t="s">
        <v>104</v>
      </c>
      <c r="D35" s="51">
        <f>'PP6-SRC'!D134</f>
        <v>1</v>
      </c>
      <c r="E35" s="52"/>
      <c r="F35" s="53"/>
    </row>
    <row r="36" spans="1:6" s="2" customFormat="1" ht="3" customHeight="1" x14ac:dyDescent="0.3">
      <c r="A36" s="53"/>
      <c r="B36" s="45"/>
      <c r="C36" s="46"/>
      <c r="D36" s="47"/>
      <c r="E36" s="48"/>
      <c r="F36" s="53"/>
    </row>
    <row r="37" spans="1:6" s="2" customFormat="1" ht="3" customHeight="1" x14ac:dyDescent="0.3">
      <c r="A37" s="53"/>
      <c r="B37" s="45"/>
      <c r="C37" s="46"/>
      <c r="D37" s="47"/>
      <c r="E37" s="48"/>
      <c r="F37" s="53"/>
    </row>
    <row r="38" spans="1:6" s="2" customFormat="1" ht="20.100000000000001" customHeight="1" x14ac:dyDescent="0.3">
      <c r="A38" s="53"/>
      <c r="B38" s="49">
        <v>11</v>
      </c>
      <c r="C38" s="50" t="s">
        <v>106</v>
      </c>
      <c r="D38" s="51">
        <f>'PP6-SRC'!D151</f>
        <v>1</v>
      </c>
      <c r="E38" s="52"/>
      <c r="F38" s="53"/>
    </row>
    <row r="39" spans="1:6" s="2" customFormat="1" ht="3" customHeight="1" x14ac:dyDescent="0.3">
      <c r="A39" s="53"/>
      <c r="B39" s="45"/>
      <c r="C39" s="46"/>
      <c r="D39" s="47"/>
      <c r="E39" s="48"/>
      <c r="F39" s="53"/>
    </row>
    <row r="40" spans="1:6" s="2" customFormat="1" ht="3" customHeight="1" x14ac:dyDescent="0.3">
      <c r="A40" s="53"/>
      <c r="B40" s="45"/>
      <c r="C40" s="46"/>
      <c r="D40" s="47"/>
      <c r="E40" s="48"/>
      <c r="F40" s="53"/>
    </row>
    <row r="41" spans="1:6" s="2" customFormat="1" ht="20.100000000000001" customHeight="1" x14ac:dyDescent="0.3">
      <c r="A41" s="53"/>
      <c r="B41" s="49">
        <v>12</v>
      </c>
      <c r="C41" s="50" t="s">
        <v>112</v>
      </c>
      <c r="D41" s="51">
        <f>'PP6-SRC'!D159</f>
        <v>1</v>
      </c>
      <c r="E41" s="52"/>
      <c r="F41" s="53"/>
    </row>
    <row r="42" spans="1:6" s="2" customFormat="1" ht="3" customHeight="1" x14ac:dyDescent="0.3">
      <c r="A42" s="53"/>
      <c r="B42" s="45"/>
      <c r="C42" s="46"/>
      <c r="D42" s="47"/>
      <c r="E42" s="48"/>
      <c r="F42" s="53"/>
    </row>
    <row r="43" spans="1:6" s="2" customFormat="1" ht="3" customHeight="1" x14ac:dyDescent="0.3">
      <c r="A43" s="53"/>
      <c r="B43" s="45"/>
      <c r="C43" s="46"/>
      <c r="D43" s="47"/>
      <c r="E43" s="48"/>
      <c r="F43" s="53"/>
    </row>
    <row r="44" spans="1:6" s="2" customFormat="1" ht="20.100000000000001" customHeight="1" x14ac:dyDescent="0.3">
      <c r="A44" s="53"/>
      <c r="B44" s="49">
        <v>13</v>
      </c>
      <c r="C44" s="50" t="s">
        <v>116</v>
      </c>
      <c r="D44" s="51">
        <f>'PP6-SRC'!D165</f>
        <v>1</v>
      </c>
      <c r="E44" s="52"/>
      <c r="F44" s="53"/>
    </row>
    <row r="45" spans="1:6" s="2" customFormat="1" ht="3" customHeight="1" x14ac:dyDescent="0.3">
      <c r="A45" s="53"/>
      <c r="B45" s="45"/>
      <c r="C45" s="46"/>
      <c r="D45" s="47"/>
      <c r="E45" s="48"/>
      <c r="F45" s="53"/>
    </row>
    <row r="46" spans="1:6" s="2" customFormat="1" ht="3" customHeight="1" x14ac:dyDescent="0.3">
      <c r="A46" s="53"/>
      <c r="B46" s="45"/>
      <c r="C46" s="46"/>
      <c r="D46" s="47"/>
      <c r="E46" s="48"/>
      <c r="F46" s="53"/>
    </row>
    <row r="47" spans="1:6" s="2" customFormat="1" ht="20.100000000000001" customHeight="1" x14ac:dyDescent="0.3">
      <c r="A47" s="53"/>
      <c r="B47" s="49">
        <v>14</v>
      </c>
      <c r="C47" s="50" t="s">
        <v>119</v>
      </c>
      <c r="D47" s="51">
        <f>'PP6-SRC'!D170</f>
        <v>1</v>
      </c>
      <c r="E47" s="52"/>
      <c r="F47" s="53"/>
    </row>
    <row r="48" spans="1:6" s="2" customFormat="1" ht="3" customHeight="1" x14ac:dyDescent="0.3">
      <c r="A48" s="53"/>
      <c r="B48" s="45"/>
      <c r="C48" s="46"/>
      <c r="D48" s="47"/>
      <c r="E48" s="48"/>
      <c r="F48" s="53"/>
    </row>
    <row r="49" spans="1:6" s="2" customFormat="1" ht="3" customHeight="1" x14ac:dyDescent="0.3">
      <c r="A49" s="53"/>
      <c r="B49" s="45"/>
      <c r="C49" s="46"/>
      <c r="D49" s="47"/>
      <c r="E49" s="48"/>
      <c r="F49" s="53"/>
    </row>
    <row r="50" spans="1:6" s="2" customFormat="1" ht="20.100000000000001" customHeight="1" x14ac:dyDescent="0.3">
      <c r="A50" s="53"/>
      <c r="B50" s="49">
        <v>15</v>
      </c>
      <c r="C50" s="50" t="s">
        <v>135</v>
      </c>
      <c r="D50" s="51">
        <f>'PP6-SRC'!D188</f>
        <v>0.75</v>
      </c>
      <c r="E50" s="52"/>
      <c r="F50" s="53"/>
    </row>
    <row r="51" spans="1:6" s="2" customFormat="1" ht="3" customHeight="1" x14ac:dyDescent="0.3">
      <c r="A51" s="53"/>
      <c r="B51" s="45"/>
      <c r="C51" s="46"/>
      <c r="D51" s="47"/>
      <c r="E51" s="48"/>
      <c r="F51" s="53"/>
    </row>
    <row r="52" spans="1:6" s="2" customFormat="1" ht="5.0999999999999996" customHeight="1" x14ac:dyDescent="0.3">
      <c r="A52" s="54"/>
      <c r="B52" s="31"/>
      <c r="C52" s="30"/>
      <c r="D52" s="31"/>
      <c r="E52" s="31"/>
      <c r="F52" s="54"/>
    </row>
    <row r="53" spans="1:6" ht="17.399999999999999" x14ac:dyDescent="0.3">
      <c r="B53" s="66" t="s">
        <v>215</v>
      </c>
      <c r="C53" s="67" t="s">
        <v>214</v>
      </c>
    </row>
  </sheetData>
  <mergeCells count="1">
    <mergeCell ref="B2:E2"/>
  </mergeCells>
  <phoneticPr fontId="5" type="noConversion"/>
  <conditionalFormatting sqref="D7">
    <cfRule type="cellIs" dxfId="89" priority="46" operator="equal">
      <formula>100%</formula>
    </cfRule>
    <cfRule type="cellIs" dxfId="88" priority="47" operator="greaterThan">
      <formula>0</formula>
    </cfRule>
    <cfRule type="cellIs" dxfId="87" priority="48" operator="equal">
      <formula>0%</formula>
    </cfRule>
  </conditionalFormatting>
  <conditionalFormatting sqref="D10">
    <cfRule type="cellIs" dxfId="86" priority="40" operator="equal">
      <formula>100%</formula>
    </cfRule>
    <cfRule type="cellIs" dxfId="85" priority="41" operator="greaterThan">
      <formula>0</formula>
    </cfRule>
    <cfRule type="cellIs" dxfId="84" priority="42" operator="equal">
      <formula>0%</formula>
    </cfRule>
  </conditionalFormatting>
  <conditionalFormatting sqref="D14">
    <cfRule type="cellIs" dxfId="83" priority="37" operator="equal">
      <formula>100%</formula>
    </cfRule>
    <cfRule type="cellIs" dxfId="82" priority="38" operator="greaterThan">
      <formula>0</formula>
    </cfRule>
    <cfRule type="cellIs" dxfId="81" priority="39" operator="equal">
      <formula>0%</formula>
    </cfRule>
  </conditionalFormatting>
  <conditionalFormatting sqref="D17">
    <cfRule type="cellIs" dxfId="80" priority="34" operator="equal">
      <formula>100%</formula>
    </cfRule>
    <cfRule type="cellIs" dxfId="79" priority="35" operator="greaterThan">
      <formula>0</formula>
    </cfRule>
    <cfRule type="cellIs" dxfId="78" priority="36" operator="equal">
      <formula>0%</formula>
    </cfRule>
  </conditionalFormatting>
  <conditionalFormatting sqref="D20">
    <cfRule type="cellIs" dxfId="77" priority="31" operator="equal">
      <formula>100%</formula>
    </cfRule>
    <cfRule type="cellIs" dxfId="76" priority="32" operator="greaterThan">
      <formula>0</formula>
    </cfRule>
    <cfRule type="cellIs" dxfId="75" priority="33" operator="equal">
      <formula>0%</formula>
    </cfRule>
  </conditionalFormatting>
  <conditionalFormatting sqref="D23">
    <cfRule type="cellIs" dxfId="74" priority="28" operator="equal">
      <formula>100%</formula>
    </cfRule>
    <cfRule type="cellIs" dxfId="73" priority="29" operator="greaterThan">
      <formula>0</formula>
    </cfRule>
    <cfRule type="cellIs" dxfId="72" priority="30" operator="equal">
      <formula>0%</formula>
    </cfRule>
  </conditionalFormatting>
  <conditionalFormatting sqref="D26">
    <cfRule type="cellIs" dxfId="71" priority="25" operator="equal">
      <formula>100%</formula>
    </cfRule>
    <cfRule type="cellIs" dxfId="70" priority="26" operator="greaterThan">
      <formula>0</formula>
    </cfRule>
    <cfRule type="cellIs" dxfId="69" priority="27" operator="equal">
      <formula>0%</formula>
    </cfRule>
  </conditionalFormatting>
  <conditionalFormatting sqref="D29">
    <cfRule type="cellIs" dxfId="68" priority="22" operator="equal">
      <formula>100%</formula>
    </cfRule>
    <cfRule type="cellIs" dxfId="67" priority="23" operator="greaterThan">
      <formula>0</formula>
    </cfRule>
    <cfRule type="cellIs" dxfId="66" priority="24" operator="equal">
      <formula>0%</formula>
    </cfRule>
  </conditionalFormatting>
  <conditionalFormatting sqref="D32">
    <cfRule type="cellIs" dxfId="65" priority="19" operator="equal">
      <formula>100%</formula>
    </cfRule>
    <cfRule type="cellIs" dxfId="64" priority="20" operator="greaterThan">
      <formula>0</formula>
    </cfRule>
    <cfRule type="cellIs" dxfId="63" priority="21" operator="equal">
      <formula>0%</formula>
    </cfRule>
  </conditionalFormatting>
  <conditionalFormatting sqref="D35">
    <cfRule type="cellIs" dxfId="62" priority="16" operator="equal">
      <formula>100%</formula>
    </cfRule>
    <cfRule type="cellIs" dxfId="61" priority="17" operator="greaterThan">
      <formula>0</formula>
    </cfRule>
    <cfRule type="cellIs" dxfId="60" priority="18" operator="equal">
      <formula>0%</formula>
    </cfRule>
  </conditionalFormatting>
  <conditionalFormatting sqref="D38">
    <cfRule type="cellIs" dxfId="59" priority="13" operator="equal">
      <formula>100%</formula>
    </cfRule>
    <cfRule type="cellIs" dxfId="58" priority="14" operator="greaterThan">
      <formula>0</formula>
    </cfRule>
    <cfRule type="cellIs" dxfId="57" priority="15" operator="equal">
      <formula>0%</formula>
    </cfRule>
  </conditionalFormatting>
  <conditionalFormatting sqref="D41">
    <cfRule type="cellIs" dxfId="56" priority="10" operator="equal">
      <formula>100%</formula>
    </cfRule>
    <cfRule type="cellIs" dxfId="55" priority="11" operator="greaterThan">
      <formula>0</formula>
    </cfRule>
    <cfRule type="cellIs" dxfId="54" priority="12" operator="equal">
      <formula>0%</formula>
    </cfRule>
  </conditionalFormatting>
  <conditionalFormatting sqref="D44">
    <cfRule type="cellIs" dxfId="53" priority="7" operator="equal">
      <formula>100%</formula>
    </cfRule>
    <cfRule type="cellIs" dxfId="52" priority="8" operator="greaterThan">
      <formula>0</formula>
    </cfRule>
    <cfRule type="cellIs" dxfId="51" priority="9" operator="equal">
      <formula>0%</formula>
    </cfRule>
  </conditionalFormatting>
  <conditionalFormatting sqref="D47">
    <cfRule type="cellIs" dxfId="50" priority="4" operator="equal">
      <formula>100%</formula>
    </cfRule>
    <cfRule type="cellIs" dxfId="49" priority="5" operator="greaterThan">
      <formula>0</formula>
    </cfRule>
    <cfRule type="cellIs" dxfId="48" priority="6" operator="equal">
      <formula>0%</formula>
    </cfRule>
  </conditionalFormatting>
  <conditionalFormatting sqref="D50">
    <cfRule type="cellIs" dxfId="47" priority="1" operator="equal">
      <formula>100%</formula>
    </cfRule>
    <cfRule type="cellIs" dxfId="46" priority="2" operator="greaterThan">
      <formula>0</formula>
    </cfRule>
    <cfRule type="cellIs" dxfId="45" priority="3" operator="equal">
      <formula>0%</formula>
    </cfRule>
  </conditionalFormatting>
  <pageMargins left="0.7" right="0.7" top="0.75" bottom="0.75" header="0.3" footer="0.3"/>
  <pageSetup scale="1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E2A27-0E07-4FA7-B819-39B1C62C619E}">
  <sheetPr codeName="Sheet2">
    <tabColor rgb="FFC00000"/>
  </sheetPr>
  <dimension ref="A1:F210"/>
  <sheetViews>
    <sheetView zoomScale="85" zoomScaleNormal="85" zoomScaleSheetLayoutView="119" workbookViewId="0">
      <pane ySplit="4" topLeftCell="A5" activePane="bottomLeft" state="frozen"/>
      <selection pane="bottomLeft" activeCell="H10" sqref="H10"/>
    </sheetView>
  </sheetViews>
  <sheetFormatPr defaultColWidth="9.109375" defaultRowHeight="15" x14ac:dyDescent="0.25"/>
  <cols>
    <col min="1" max="1" width="0.88671875" style="1" customWidth="1"/>
    <col min="2" max="2" width="11.88671875" style="1" customWidth="1"/>
    <col min="3" max="3" width="159.33203125" style="1" customWidth="1"/>
    <col min="4" max="4" width="11" style="1" customWidth="1"/>
    <col min="5" max="5" width="34.109375" style="1" customWidth="1"/>
    <col min="6" max="6" width="0.88671875" style="1" customWidth="1"/>
    <col min="7" max="16384" width="9.109375" style="1"/>
  </cols>
  <sheetData>
    <row r="1" spans="1:6" s="2" customFormat="1" ht="5.0999999999999996" customHeight="1" x14ac:dyDescent="0.3">
      <c r="A1" s="24"/>
      <c r="B1" s="6"/>
      <c r="C1" s="7"/>
      <c r="D1" s="6"/>
      <c r="E1" s="6"/>
      <c r="F1" s="24"/>
    </row>
    <row r="2" spans="1:6" ht="39.9" customHeight="1" x14ac:dyDescent="0.25">
      <c r="A2" s="24"/>
      <c r="B2" s="56" t="s">
        <v>159</v>
      </c>
      <c r="C2" s="56"/>
      <c r="D2" s="56"/>
      <c r="E2" s="56"/>
      <c r="F2" s="24"/>
    </row>
    <row r="3" spans="1:6" s="2" customFormat="1" ht="5.0999999999999996" customHeight="1" x14ac:dyDescent="0.3">
      <c r="A3" s="24"/>
      <c r="B3" s="29"/>
      <c r="C3" s="30"/>
      <c r="D3" s="31"/>
      <c r="E3" s="32"/>
      <c r="F3" s="24"/>
    </row>
    <row r="4" spans="1:6" s="2" customFormat="1" ht="20.100000000000001" customHeight="1" x14ac:dyDescent="0.3">
      <c r="A4" s="24"/>
      <c r="B4" s="25" t="s">
        <v>158</v>
      </c>
      <c r="C4" s="26" t="s">
        <v>155</v>
      </c>
      <c r="D4" s="27" t="s">
        <v>156</v>
      </c>
      <c r="E4" s="28" t="s">
        <v>157</v>
      </c>
      <c r="F4" s="24"/>
    </row>
    <row r="5" spans="1:6" s="2" customFormat="1" ht="5.0999999999999996" customHeight="1" x14ac:dyDescent="0.3">
      <c r="A5" s="24"/>
      <c r="B5" s="33"/>
      <c r="C5" s="34"/>
      <c r="D5" s="35"/>
      <c r="E5" s="36"/>
      <c r="F5" s="24"/>
    </row>
    <row r="6" spans="1:6" s="2" customFormat="1" ht="3" customHeight="1" x14ac:dyDescent="0.3">
      <c r="A6" s="24"/>
      <c r="B6" s="37"/>
      <c r="C6" s="38"/>
      <c r="D6" s="39"/>
      <c r="E6" s="40"/>
      <c r="F6" s="24"/>
    </row>
    <row r="7" spans="1:6" s="2" customFormat="1" ht="20.100000000000001" customHeight="1" x14ac:dyDescent="0.3">
      <c r="A7" s="24"/>
      <c r="B7" s="4">
        <v>1</v>
      </c>
      <c r="C7" s="3" t="s">
        <v>11</v>
      </c>
      <c r="D7" s="10">
        <f>COUNTIF(D9:D21,TRUE)/13</f>
        <v>0.84615384615384615</v>
      </c>
      <c r="E7" s="6"/>
      <c r="F7" s="24"/>
    </row>
    <row r="8" spans="1:6" s="2" customFormat="1" ht="3" customHeight="1" x14ac:dyDescent="0.3">
      <c r="A8" s="24"/>
      <c r="B8" s="8"/>
      <c r="C8" s="9"/>
      <c r="D8" s="9"/>
      <c r="E8" s="5"/>
      <c r="F8" s="24"/>
    </row>
    <row r="9" spans="1:6" s="2" customFormat="1" ht="39.9" customHeight="1" x14ac:dyDescent="0.3">
      <c r="A9" s="24"/>
      <c r="B9" s="18">
        <v>1.1000000000000001</v>
      </c>
      <c r="C9" s="19" t="s">
        <v>1</v>
      </c>
      <c r="D9" s="20" t="b">
        <v>0</v>
      </c>
      <c r="E9" s="21"/>
      <c r="F9" s="24"/>
    </row>
    <row r="10" spans="1:6" s="2" customFormat="1" ht="39.9" customHeight="1" x14ac:dyDescent="0.3">
      <c r="A10" s="24"/>
      <c r="B10" s="18">
        <v>1.2</v>
      </c>
      <c r="C10" s="19" t="s">
        <v>2</v>
      </c>
      <c r="D10" s="20" t="b">
        <v>0</v>
      </c>
      <c r="E10" s="21"/>
      <c r="F10" s="24"/>
    </row>
    <row r="11" spans="1:6" s="2" customFormat="1" ht="30" customHeight="1" x14ac:dyDescent="0.3">
      <c r="A11" s="24"/>
      <c r="B11" s="18">
        <v>1.3</v>
      </c>
      <c r="C11" s="19" t="s">
        <v>82</v>
      </c>
      <c r="D11" s="20" t="b">
        <v>1</v>
      </c>
      <c r="E11" s="21"/>
      <c r="F11" s="24"/>
    </row>
    <row r="12" spans="1:6" s="2" customFormat="1" ht="39.9" customHeight="1" x14ac:dyDescent="0.3">
      <c r="A12" s="24"/>
      <c r="B12" s="18">
        <v>1.4</v>
      </c>
      <c r="C12" s="19" t="s">
        <v>83</v>
      </c>
      <c r="D12" s="20" t="b">
        <v>1</v>
      </c>
      <c r="E12" s="21"/>
      <c r="F12" s="24"/>
    </row>
    <row r="13" spans="1:6" s="2" customFormat="1" ht="39.9" customHeight="1" x14ac:dyDescent="0.3">
      <c r="A13" s="24"/>
      <c r="B13" s="18">
        <v>1.5</v>
      </c>
      <c r="C13" s="19" t="s">
        <v>3</v>
      </c>
      <c r="D13" s="20" t="b">
        <v>1</v>
      </c>
      <c r="E13" s="21"/>
      <c r="F13" s="24"/>
    </row>
    <row r="14" spans="1:6" s="2" customFormat="1" ht="39.9" customHeight="1" x14ac:dyDescent="0.3">
      <c r="A14" s="24"/>
      <c r="B14" s="18">
        <v>1.6</v>
      </c>
      <c r="C14" s="19" t="s">
        <v>4</v>
      </c>
      <c r="D14" s="20" t="b">
        <v>1</v>
      </c>
      <c r="E14" s="21"/>
      <c r="F14" s="24"/>
    </row>
    <row r="15" spans="1:6" s="2" customFormat="1" ht="30" customHeight="1" x14ac:dyDescent="0.3">
      <c r="A15" s="24"/>
      <c r="B15" s="18">
        <v>1.7</v>
      </c>
      <c r="C15" s="19" t="s">
        <v>5</v>
      </c>
      <c r="D15" s="20" t="b">
        <v>1</v>
      </c>
      <c r="E15" s="21"/>
      <c r="F15" s="24"/>
    </row>
    <row r="16" spans="1:6" s="2" customFormat="1" ht="39.9" customHeight="1" x14ac:dyDescent="0.3">
      <c r="A16" s="24"/>
      <c r="B16" s="18">
        <v>1.8</v>
      </c>
      <c r="C16" s="19" t="s">
        <v>6</v>
      </c>
      <c r="D16" s="20" t="b">
        <v>1</v>
      </c>
      <c r="E16" s="21"/>
      <c r="F16" s="24"/>
    </row>
    <row r="17" spans="1:6" s="2" customFormat="1" ht="39.9" customHeight="1" x14ac:dyDescent="0.3">
      <c r="A17" s="24"/>
      <c r="B17" s="18">
        <v>1.9</v>
      </c>
      <c r="C17" s="19" t="s">
        <v>7</v>
      </c>
      <c r="D17" s="20" t="b">
        <v>1</v>
      </c>
      <c r="E17" s="21"/>
      <c r="F17" s="24"/>
    </row>
    <row r="18" spans="1:6" s="2" customFormat="1" ht="50.1" customHeight="1" x14ac:dyDescent="0.3">
      <c r="A18" s="24"/>
      <c r="B18" s="18">
        <v>1.1000000000000001</v>
      </c>
      <c r="C18" s="19" t="s">
        <v>8</v>
      </c>
      <c r="D18" s="20" t="b">
        <v>1</v>
      </c>
      <c r="E18" s="21"/>
      <c r="F18" s="24"/>
    </row>
    <row r="19" spans="1:6" s="2" customFormat="1" ht="30" customHeight="1" x14ac:dyDescent="0.3">
      <c r="A19" s="24"/>
      <c r="B19" s="18">
        <v>1.1100000000000001</v>
      </c>
      <c r="C19" s="19" t="s">
        <v>0</v>
      </c>
      <c r="D19" s="20" t="b">
        <v>1</v>
      </c>
      <c r="E19" s="21"/>
      <c r="F19" s="24"/>
    </row>
    <row r="20" spans="1:6" s="2" customFormat="1" ht="30" customHeight="1" x14ac:dyDescent="0.3">
      <c r="A20" s="24"/>
      <c r="B20" s="18">
        <v>1.1200000000000001</v>
      </c>
      <c r="C20" s="19" t="s">
        <v>9</v>
      </c>
      <c r="D20" s="20" t="b">
        <v>1</v>
      </c>
      <c r="E20" s="21"/>
      <c r="F20" s="24"/>
    </row>
    <row r="21" spans="1:6" s="2" customFormat="1" ht="30" customHeight="1" x14ac:dyDescent="0.3">
      <c r="A21" s="24"/>
      <c r="B21" s="18">
        <v>1.1299999999999999</v>
      </c>
      <c r="C21" s="19" t="s">
        <v>10</v>
      </c>
      <c r="D21" s="20" t="b">
        <v>1</v>
      </c>
      <c r="E21" s="21"/>
      <c r="F21" s="24"/>
    </row>
    <row r="22" spans="1:6" s="2" customFormat="1" ht="3" customHeight="1" x14ac:dyDescent="0.3">
      <c r="A22" s="24"/>
      <c r="B22" s="8"/>
      <c r="C22" s="9"/>
      <c r="D22" s="9"/>
      <c r="E22" s="5"/>
      <c r="F22" s="24"/>
    </row>
    <row r="23" spans="1:6" s="2" customFormat="1" ht="20.100000000000001" customHeight="1" x14ac:dyDescent="0.3">
      <c r="A23" s="24"/>
      <c r="B23" s="4">
        <v>2</v>
      </c>
      <c r="C23" s="3" t="s">
        <v>12</v>
      </c>
      <c r="D23" s="10">
        <f>COUNTIF(D26:D39,TRUE)/9</f>
        <v>0.88888888888888884</v>
      </c>
      <c r="E23" s="6"/>
      <c r="F23" s="24"/>
    </row>
    <row r="24" spans="1:6" s="2" customFormat="1" ht="3" customHeight="1" x14ac:dyDescent="0.3">
      <c r="A24" s="24"/>
      <c r="B24" s="8"/>
      <c r="C24" s="9"/>
      <c r="D24" s="9"/>
      <c r="E24" s="5"/>
      <c r="F24" s="24"/>
    </row>
    <row r="25" spans="1:6" s="2" customFormat="1" ht="21.75" hidden="1" customHeight="1" x14ac:dyDescent="0.3">
      <c r="A25" s="24"/>
      <c r="B25" s="8"/>
      <c r="C25" s="9"/>
      <c r="D25" s="9"/>
      <c r="E25" s="5"/>
      <c r="F25" s="24"/>
    </row>
    <row r="26" spans="1:6" s="2" customFormat="1" ht="30" customHeight="1" x14ac:dyDescent="0.3">
      <c r="A26" s="24"/>
      <c r="B26" s="18">
        <v>2.1</v>
      </c>
      <c r="C26" s="19" t="s">
        <v>13</v>
      </c>
      <c r="D26" s="20" t="b">
        <v>1</v>
      </c>
      <c r="E26" s="21"/>
      <c r="F26" s="24"/>
    </row>
    <row r="27" spans="1:6" s="2" customFormat="1" ht="30" customHeight="1" x14ac:dyDescent="0.3">
      <c r="A27" s="24"/>
      <c r="B27" s="18">
        <v>2.2000000000000002</v>
      </c>
      <c r="C27" s="19" t="s">
        <v>14</v>
      </c>
      <c r="D27" s="20" t="b">
        <v>0</v>
      </c>
      <c r="E27" s="21"/>
      <c r="F27" s="24"/>
    </row>
    <row r="28" spans="1:6" s="11" customFormat="1" ht="21.9" customHeight="1" x14ac:dyDescent="0.3">
      <c r="A28" s="24"/>
      <c r="B28" s="12" t="s">
        <v>160</v>
      </c>
      <c r="C28" s="59" t="s">
        <v>15</v>
      </c>
      <c r="D28" s="60"/>
      <c r="E28" s="13"/>
      <c r="F28" s="24"/>
    </row>
    <row r="29" spans="1:6" s="11" customFormat="1" ht="21.9" customHeight="1" x14ac:dyDescent="0.3">
      <c r="A29" s="24"/>
      <c r="B29" s="14" t="s">
        <v>161</v>
      </c>
      <c r="C29" s="61" t="s">
        <v>16</v>
      </c>
      <c r="D29" s="62"/>
      <c r="E29" s="15"/>
      <c r="F29" s="24"/>
    </row>
    <row r="30" spans="1:6" s="11" customFormat="1" ht="21.9" customHeight="1" x14ac:dyDescent="0.3">
      <c r="A30" s="24"/>
      <c r="B30" s="14" t="s">
        <v>162</v>
      </c>
      <c r="C30" s="61" t="s">
        <v>17</v>
      </c>
      <c r="D30" s="62"/>
      <c r="E30" s="15"/>
      <c r="F30" s="24"/>
    </row>
    <row r="31" spans="1:6" s="11" customFormat="1" ht="21.9" customHeight="1" x14ac:dyDescent="0.3">
      <c r="A31" s="24"/>
      <c r="B31" s="14" t="s">
        <v>163</v>
      </c>
      <c r="C31" s="61" t="s">
        <v>18</v>
      </c>
      <c r="D31" s="62"/>
      <c r="E31" s="15"/>
      <c r="F31" s="24"/>
    </row>
    <row r="32" spans="1:6" s="11" customFormat="1" ht="21.9" customHeight="1" x14ac:dyDescent="0.3">
      <c r="A32" s="24"/>
      <c r="B32" s="16" t="s">
        <v>164</v>
      </c>
      <c r="C32" s="57" t="s">
        <v>19</v>
      </c>
      <c r="D32" s="58"/>
      <c r="E32" s="17"/>
      <c r="F32" s="24"/>
    </row>
    <row r="33" spans="1:6" s="2" customFormat="1" ht="50.1" customHeight="1" x14ac:dyDescent="0.3">
      <c r="A33" s="24"/>
      <c r="B33" s="18">
        <v>2.2999999999999998</v>
      </c>
      <c r="C33" s="19" t="s">
        <v>21</v>
      </c>
      <c r="D33" s="20" t="b">
        <v>1</v>
      </c>
      <c r="E33" s="21"/>
      <c r="F33" s="24"/>
    </row>
    <row r="34" spans="1:6" s="2" customFormat="1" ht="50.1" customHeight="1" x14ac:dyDescent="0.3">
      <c r="A34" s="24"/>
      <c r="B34" s="18">
        <v>2.4</v>
      </c>
      <c r="C34" s="19" t="s">
        <v>22</v>
      </c>
      <c r="D34" s="20" t="b">
        <v>1</v>
      </c>
      <c r="E34" s="21"/>
      <c r="F34" s="24"/>
    </row>
    <row r="35" spans="1:6" s="2" customFormat="1" ht="30" customHeight="1" x14ac:dyDescent="0.3">
      <c r="A35" s="24"/>
      <c r="B35" s="18">
        <v>2.5</v>
      </c>
      <c r="C35" s="19" t="s">
        <v>23</v>
      </c>
      <c r="D35" s="20" t="b">
        <v>1</v>
      </c>
      <c r="E35" s="21"/>
      <c r="F35" s="24"/>
    </row>
    <row r="36" spans="1:6" s="2" customFormat="1" ht="30" customHeight="1" x14ac:dyDescent="0.3">
      <c r="A36" s="24"/>
      <c r="B36" s="18">
        <v>2.6</v>
      </c>
      <c r="C36" s="19" t="s">
        <v>24</v>
      </c>
      <c r="D36" s="20" t="b">
        <v>1</v>
      </c>
      <c r="E36" s="21"/>
      <c r="F36" s="24"/>
    </row>
    <row r="37" spans="1:6" s="2" customFormat="1" ht="30" customHeight="1" x14ac:dyDescent="0.3">
      <c r="A37" s="24"/>
      <c r="B37" s="18">
        <v>2.7</v>
      </c>
      <c r="C37" s="19" t="s">
        <v>20</v>
      </c>
      <c r="D37" s="20" t="b">
        <v>1</v>
      </c>
      <c r="E37" s="21"/>
      <c r="F37" s="24"/>
    </row>
    <row r="38" spans="1:6" s="2" customFormat="1" ht="30" customHeight="1" x14ac:dyDescent="0.3">
      <c r="A38" s="24"/>
      <c r="B38" s="18">
        <v>2.8</v>
      </c>
      <c r="C38" s="19" t="s">
        <v>20</v>
      </c>
      <c r="D38" s="20" t="b">
        <v>1</v>
      </c>
      <c r="E38" s="21"/>
      <c r="F38" s="24"/>
    </row>
    <row r="39" spans="1:6" s="2" customFormat="1" ht="50.1" customHeight="1" x14ac:dyDescent="0.3">
      <c r="A39" s="24"/>
      <c r="B39" s="18">
        <v>2.9</v>
      </c>
      <c r="C39" s="19" t="s">
        <v>25</v>
      </c>
      <c r="D39" s="20" t="b">
        <v>1</v>
      </c>
      <c r="E39" s="21"/>
      <c r="F39" s="24"/>
    </row>
    <row r="40" spans="1:6" s="2" customFormat="1" ht="3" customHeight="1" x14ac:dyDescent="0.3">
      <c r="A40" s="24"/>
      <c r="B40" s="8"/>
      <c r="C40" s="9"/>
      <c r="D40" s="9"/>
      <c r="E40" s="5"/>
      <c r="F40" s="24"/>
    </row>
    <row r="41" spans="1:6" s="2" customFormat="1" ht="20.100000000000001" customHeight="1" x14ac:dyDescent="0.3">
      <c r="A41" s="24"/>
      <c r="B41" s="4">
        <v>3</v>
      </c>
      <c r="C41" s="3" t="s">
        <v>26</v>
      </c>
      <c r="D41" s="10">
        <f>COUNTIF(D43:D49,TRUE)/7</f>
        <v>1</v>
      </c>
      <c r="E41" s="6"/>
      <c r="F41" s="24"/>
    </row>
    <row r="42" spans="1:6" s="2" customFormat="1" ht="3" customHeight="1" x14ac:dyDescent="0.3">
      <c r="A42" s="24"/>
      <c r="B42" s="8"/>
      <c r="C42" s="9"/>
      <c r="D42" s="9"/>
      <c r="E42" s="5"/>
      <c r="F42" s="24"/>
    </row>
    <row r="43" spans="1:6" s="2" customFormat="1" ht="30" customHeight="1" x14ac:dyDescent="0.3">
      <c r="A43" s="24"/>
      <c r="B43" s="18">
        <v>3.1</v>
      </c>
      <c r="C43" s="19" t="s">
        <v>172</v>
      </c>
      <c r="D43" s="20" t="b">
        <v>1</v>
      </c>
      <c r="E43" s="21"/>
      <c r="F43" s="24"/>
    </row>
    <row r="44" spans="1:6" s="2" customFormat="1" ht="30" customHeight="1" x14ac:dyDescent="0.3">
      <c r="A44" s="24"/>
      <c r="B44" s="18">
        <v>3.2</v>
      </c>
      <c r="C44" s="19" t="s">
        <v>173</v>
      </c>
      <c r="D44" s="20" t="b">
        <v>1</v>
      </c>
      <c r="E44" s="21"/>
      <c r="F44" s="24"/>
    </row>
    <row r="45" spans="1:6" s="2" customFormat="1" ht="30" customHeight="1" x14ac:dyDescent="0.3">
      <c r="A45" s="24"/>
      <c r="B45" s="18">
        <v>3.3</v>
      </c>
      <c r="C45" s="19" t="s">
        <v>174</v>
      </c>
      <c r="D45" s="20" t="b">
        <v>1</v>
      </c>
      <c r="E45" s="21"/>
      <c r="F45" s="24"/>
    </row>
    <row r="46" spans="1:6" s="2" customFormat="1" ht="30" customHeight="1" x14ac:dyDescent="0.3">
      <c r="A46" s="24"/>
      <c r="B46" s="18">
        <v>3.4</v>
      </c>
      <c r="C46" s="19" t="s">
        <v>175</v>
      </c>
      <c r="D46" s="20" t="b">
        <v>1</v>
      </c>
      <c r="E46" s="21"/>
      <c r="F46" s="24"/>
    </row>
    <row r="47" spans="1:6" s="2" customFormat="1" ht="30" customHeight="1" x14ac:dyDescent="0.3">
      <c r="A47" s="24"/>
      <c r="B47" s="18">
        <v>3.5</v>
      </c>
      <c r="C47" s="19" t="s">
        <v>27</v>
      </c>
      <c r="D47" s="20" t="b">
        <v>1</v>
      </c>
      <c r="E47" s="21"/>
      <c r="F47" s="24"/>
    </row>
    <row r="48" spans="1:6" s="2" customFormat="1" ht="30" customHeight="1" x14ac:dyDescent="0.3">
      <c r="A48" s="24"/>
      <c r="B48" s="18">
        <v>3.6</v>
      </c>
      <c r="C48" s="19" t="s">
        <v>176</v>
      </c>
      <c r="D48" s="20" t="b">
        <v>1</v>
      </c>
      <c r="E48" s="21"/>
      <c r="F48" s="24"/>
    </row>
    <row r="49" spans="1:6" s="2" customFormat="1" ht="30" customHeight="1" x14ac:dyDescent="0.3">
      <c r="A49" s="24"/>
      <c r="B49" s="18">
        <v>3.7</v>
      </c>
      <c r="C49" s="19" t="s">
        <v>177</v>
      </c>
      <c r="D49" s="20" t="b">
        <v>1</v>
      </c>
      <c r="E49" s="21"/>
      <c r="F49" s="24"/>
    </row>
    <row r="50" spans="1:6" s="2" customFormat="1" ht="3" customHeight="1" x14ac:dyDescent="0.3">
      <c r="A50" s="24"/>
      <c r="B50" s="8"/>
      <c r="C50" s="9"/>
      <c r="D50" s="9"/>
      <c r="E50" s="5"/>
      <c r="F50" s="24"/>
    </row>
    <row r="51" spans="1:6" s="2" customFormat="1" ht="20.100000000000001" customHeight="1" x14ac:dyDescent="0.3">
      <c r="A51" s="24"/>
      <c r="B51" s="4">
        <v>4</v>
      </c>
      <c r="C51" s="3" t="s">
        <v>29</v>
      </c>
      <c r="D51" s="10">
        <f>COUNTIF(D53,TRUE)/1</f>
        <v>1</v>
      </c>
      <c r="E51" s="6"/>
      <c r="F51" s="24"/>
    </row>
    <row r="52" spans="1:6" s="2" customFormat="1" ht="3" customHeight="1" x14ac:dyDescent="0.3">
      <c r="A52" s="24"/>
      <c r="B52" s="8"/>
      <c r="C52" s="9"/>
      <c r="D52" s="9"/>
      <c r="E52" s="5"/>
      <c r="F52" s="24"/>
    </row>
    <row r="53" spans="1:6" s="2" customFormat="1" ht="30" customHeight="1" x14ac:dyDescent="0.3">
      <c r="A53" s="24"/>
      <c r="B53" s="18">
        <v>4.0999999999999996</v>
      </c>
      <c r="C53" s="19" t="s">
        <v>43</v>
      </c>
      <c r="D53" s="20" t="b">
        <v>1</v>
      </c>
      <c r="E53" s="21"/>
      <c r="F53" s="24"/>
    </row>
    <row r="54" spans="1:6" s="11" customFormat="1" ht="21.9" customHeight="1" x14ac:dyDescent="0.3">
      <c r="A54" s="24"/>
      <c r="B54" s="12" t="s">
        <v>165</v>
      </c>
      <c r="C54" s="59" t="s">
        <v>30</v>
      </c>
      <c r="D54" s="60"/>
      <c r="E54" s="13"/>
      <c r="F54" s="24"/>
    </row>
    <row r="55" spans="1:6" s="11" customFormat="1" ht="21.9" customHeight="1" x14ac:dyDescent="0.3">
      <c r="A55" s="24"/>
      <c r="B55" s="14" t="s">
        <v>166</v>
      </c>
      <c r="C55" s="61" t="s">
        <v>31</v>
      </c>
      <c r="D55" s="62"/>
      <c r="E55" s="15"/>
      <c r="F55" s="24"/>
    </row>
    <row r="56" spans="1:6" s="11" customFormat="1" ht="21.9" customHeight="1" x14ac:dyDescent="0.3">
      <c r="A56" s="24"/>
      <c r="B56" s="14" t="s">
        <v>167</v>
      </c>
      <c r="C56" s="61" t="s">
        <v>84</v>
      </c>
      <c r="D56" s="62"/>
      <c r="E56" s="15"/>
      <c r="F56" s="24"/>
    </row>
    <row r="57" spans="1:6" s="11" customFormat="1" ht="21.9" customHeight="1" x14ac:dyDescent="0.3">
      <c r="A57" s="24"/>
      <c r="B57" s="14" t="s">
        <v>168</v>
      </c>
      <c r="C57" s="61" t="s">
        <v>85</v>
      </c>
      <c r="D57" s="62"/>
      <c r="E57" s="15"/>
      <c r="F57" s="24"/>
    </row>
    <row r="58" spans="1:6" s="11" customFormat="1" ht="21.9" customHeight="1" x14ac:dyDescent="0.3">
      <c r="A58" s="24"/>
      <c r="B58" s="16" t="s">
        <v>169</v>
      </c>
      <c r="C58" s="57" t="s">
        <v>86</v>
      </c>
      <c r="D58" s="58"/>
      <c r="E58" s="17"/>
      <c r="F58" s="24"/>
    </row>
    <row r="59" spans="1:6" s="2" customFormat="1" ht="3" customHeight="1" x14ac:dyDescent="0.3">
      <c r="A59" s="24"/>
      <c r="B59" s="8"/>
      <c r="C59" s="9"/>
      <c r="D59" s="9"/>
      <c r="E59" s="5"/>
      <c r="F59" s="24"/>
    </row>
    <row r="60" spans="1:6" s="2" customFormat="1" ht="20.100000000000001" customHeight="1" x14ac:dyDescent="0.3">
      <c r="A60" s="24"/>
      <c r="B60" s="4">
        <v>5</v>
      </c>
      <c r="C60" s="3" t="s">
        <v>32</v>
      </c>
      <c r="D60" s="10">
        <f>COUNTIF(D62:D94,TRUE)/14</f>
        <v>0.7142857142857143</v>
      </c>
      <c r="E60" s="6"/>
      <c r="F60" s="24"/>
    </row>
    <row r="61" spans="1:6" s="2" customFormat="1" ht="3" customHeight="1" x14ac:dyDescent="0.3">
      <c r="A61" s="24"/>
      <c r="B61" s="8"/>
      <c r="C61" s="9"/>
      <c r="D61" s="9"/>
      <c r="E61" s="5"/>
      <c r="F61" s="24"/>
    </row>
    <row r="62" spans="1:6" s="2" customFormat="1" ht="30" customHeight="1" x14ac:dyDescent="0.3">
      <c r="A62" s="24"/>
      <c r="B62" s="18">
        <v>5.0999999999999996</v>
      </c>
      <c r="C62" s="19" t="s">
        <v>33</v>
      </c>
      <c r="D62" s="20" t="b">
        <v>1</v>
      </c>
      <c r="E62" s="21"/>
      <c r="F62" s="24"/>
    </row>
    <row r="63" spans="1:6" s="11" customFormat="1" ht="21.9" customHeight="1" x14ac:dyDescent="0.3">
      <c r="A63" s="24"/>
      <c r="B63" s="12" t="s">
        <v>178</v>
      </c>
      <c r="C63" s="65" t="s">
        <v>34</v>
      </c>
      <c r="D63" s="65"/>
      <c r="E63" s="13"/>
      <c r="F63" s="24"/>
    </row>
    <row r="64" spans="1:6" s="11" customFormat="1" ht="21.9" customHeight="1" x14ac:dyDescent="0.3">
      <c r="A64" s="24"/>
      <c r="B64" s="14" t="s">
        <v>179</v>
      </c>
      <c r="C64" s="63" t="s">
        <v>35</v>
      </c>
      <c r="D64" s="63"/>
      <c r="E64" s="15"/>
      <c r="F64" s="24"/>
    </row>
    <row r="65" spans="1:6" s="11" customFormat="1" ht="21.9" customHeight="1" x14ac:dyDescent="0.3">
      <c r="A65" s="24"/>
      <c r="B65" s="14" t="s">
        <v>180</v>
      </c>
      <c r="C65" s="63" t="s">
        <v>36</v>
      </c>
      <c r="D65" s="63"/>
      <c r="E65" s="15"/>
      <c r="F65" s="24"/>
    </row>
    <row r="66" spans="1:6" s="11" customFormat="1" ht="21.9" customHeight="1" x14ac:dyDescent="0.3">
      <c r="A66" s="24"/>
      <c r="B66" s="16" t="s">
        <v>181</v>
      </c>
      <c r="C66" s="64" t="s">
        <v>37</v>
      </c>
      <c r="D66" s="64"/>
      <c r="E66" s="17"/>
      <c r="F66" s="24"/>
    </row>
    <row r="67" spans="1:6" s="2" customFormat="1" ht="30" customHeight="1" x14ac:dyDescent="0.3">
      <c r="A67" s="24"/>
      <c r="B67" s="18">
        <v>5.2</v>
      </c>
      <c r="C67" s="19" t="s">
        <v>38</v>
      </c>
      <c r="D67" s="20" t="b">
        <v>1</v>
      </c>
      <c r="E67" s="21"/>
      <c r="F67" s="24"/>
    </row>
    <row r="68" spans="1:6" s="11" customFormat="1" ht="21.9" customHeight="1" x14ac:dyDescent="0.3">
      <c r="A68" s="24"/>
      <c r="B68" s="12" t="s">
        <v>182</v>
      </c>
      <c r="C68" s="59" t="s">
        <v>39</v>
      </c>
      <c r="D68" s="60"/>
      <c r="E68" s="13"/>
      <c r="F68" s="24"/>
    </row>
    <row r="69" spans="1:6" s="11" customFormat="1" ht="21.9" customHeight="1" x14ac:dyDescent="0.3">
      <c r="A69" s="24"/>
      <c r="B69" s="14" t="s">
        <v>183</v>
      </c>
      <c r="C69" s="61" t="s">
        <v>40</v>
      </c>
      <c r="D69" s="62"/>
      <c r="E69" s="15"/>
      <c r="F69" s="24"/>
    </row>
    <row r="70" spans="1:6" s="11" customFormat="1" ht="21.9" customHeight="1" x14ac:dyDescent="0.3">
      <c r="A70" s="24"/>
      <c r="B70" s="16" t="s">
        <v>184</v>
      </c>
      <c r="C70" s="57" t="s">
        <v>41</v>
      </c>
      <c r="D70" s="58"/>
      <c r="E70" s="17"/>
      <c r="F70" s="24"/>
    </row>
    <row r="71" spans="1:6" s="2" customFormat="1" ht="30" customHeight="1" x14ac:dyDescent="0.3">
      <c r="A71" s="24"/>
      <c r="B71" s="18">
        <v>5.3</v>
      </c>
      <c r="C71" s="19" t="s">
        <v>42</v>
      </c>
      <c r="D71" s="20" t="b">
        <v>1</v>
      </c>
      <c r="E71" s="21"/>
      <c r="F71" s="24"/>
    </row>
    <row r="72" spans="1:6" s="11" customFormat="1" ht="21.9" customHeight="1" x14ac:dyDescent="0.3">
      <c r="A72" s="24"/>
      <c r="B72" s="12" t="s">
        <v>185</v>
      </c>
      <c r="C72" s="59" t="s">
        <v>34</v>
      </c>
      <c r="D72" s="60"/>
      <c r="E72" s="13"/>
      <c r="F72" s="24"/>
    </row>
    <row r="73" spans="1:6" s="11" customFormat="1" ht="21.9" customHeight="1" x14ac:dyDescent="0.3">
      <c r="A73" s="24"/>
      <c r="B73" s="14" t="s">
        <v>186</v>
      </c>
      <c r="C73" s="61" t="s">
        <v>35</v>
      </c>
      <c r="D73" s="62"/>
      <c r="E73" s="15"/>
      <c r="F73" s="24"/>
    </row>
    <row r="74" spans="1:6" s="11" customFormat="1" ht="21.9" customHeight="1" x14ac:dyDescent="0.3">
      <c r="A74" s="24"/>
      <c r="B74" s="14" t="s">
        <v>187</v>
      </c>
      <c r="C74" s="61" t="s">
        <v>36</v>
      </c>
      <c r="D74" s="62"/>
      <c r="E74" s="15"/>
      <c r="F74" s="24"/>
    </row>
    <row r="75" spans="1:6" s="11" customFormat="1" ht="21.9" customHeight="1" x14ac:dyDescent="0.3">
      <c r="A75" s="24"/>
      <c r="B75" s="16" t="s">
        <v>188</v>
      </c>
      <c r="C75" s="57" t="s">
        <v>37</v>
      </c>
      <c r="D75" s="58"/>
      <c r="E75" s="17"/>
      <c r="F75" s="24"/>
    </row>
    <row r="76" spans="1:6" s="2" customFormat="1" ht="30" customHeight="1" x14ac:dyDescent="0.3">
      <c r="A76" s="24"/>
      <c r="B76" s="18">
        <v>5.4</v>
      </c>
      <c r="C76" s="19" t="s">
        <v>44</v>
      </c>
      <c r="D76" s="20" t="b">
        <v>1</v>
      </c>
      <c r="E76" s="21"/>
      <c r="F76" s="24"/>
    </row>
    <row r="77" spans="1:6" s="2" customFormat="1" ht="50.1" customHeight="1" x14ac:dyDescent="0.3">
      <c r="A77" s="24"/>
      <c r="B77" s="18">
        <v>5.5</v>
      </c>
      <c r="C77" s="19" t="s">
        <v>52</v>
      </c>
      <c r="D77" s="20" t="b">
        <v>1</v>
      </c>
      <c r="E77" s="21"/>
      <c r="F77" s="24"/>
    </row>
    <row r="78" spans="1:6" s="2" customFormat="1" ht="50.1" customHeight="1" x14ac:dyDescent="0.3">
      <c r="A78" s="24"/>
      <c r="B78" s="18">
        <v>5.6</v>
      </c>
      <c r="C78" s="19" t="s">
        <v>53</v>
      </c>
      <c r="D78" s="20" t="b">
        <v>1</v>
      </c>
      <c r="E78" s="21"/>
      <c r="F78" s="24"/>
    </row>
    <row r="79" spans="1:6" s="2" customFormat="1" ht="30" customHeight="1" x14ac:dyDescent="0.3">
      <c r="A79" s="24"/>
      <c r="B79" s="18">
        <v>5.7</v>
      </c>
      <c r="C79" s="19" t="s">
        <v>54</v>
      </c>
      <c r="D79" s="20" t="b">
        <v>1</v>
      </c>
      <c r="E79" s="21"/>
      <c r="F79" s="24"/>
    </row>
    <row r="80" spans="1:6" s="2" customFormat="1" ht="50.1" customHeight="1" x14ac:dyDescent="0.3">
      <c r="A80" s="24"/>
      <c r="B80" s="18">
        <v>5.8</v>
      </c>
      <c r="C80" s="19" t="s">
        <v>55</v>
      </c>
      <c r="D80" s="20" t="b">
        <v>1</v>
      </c>
      <c r="E80" s="21"/>
      <c r="F80" s="24"/>
    </row>
    <row r="81" spans="1:6" s="2" customFormat="1" ht="54.9" customHeight="1" x14ac:dyDescent="0.3">
      <c r="A81" s="24"/>
      <c r="B81" s="18">
        <v>5.9</v>
      </c>
      <c r="C81" s="19" t="s">
        <v>56</v>
      </c>
      <c r="D81" s="20" t="b">
        <v>1</v>
      </c>
      <c r="E81" s="21"/>
      <c r="F81" s="24"/>
    </row>
    <row r="82" spans="1:6" s="2" customFormat="1" ht="30" customHeight="1" x14ac:dyDescent="0.3">
      <c r="A82" s="24"/>
      <c r="B82" s="22">
        <v>5.0999999999999996</v>
      </c>
      <c r="C82" s="19" t="s">
        <v>45</v>
      </c>
      <c r="D82" s="20" t="b">
        <v>1</v>
      </c>
      <c r="E82" s="21"/>
      <c r="F82" s="24"/>
    </row>
    <row r="83" spans="1:6" s="11" customFormat="1" ht="21.9" customHeight="1" x14ac:dyDescent="0.3">
      <c r="A83" s="24"/>
      <c r="B83" s="12" t="s">
        <v>189</v>
      </c>
      <c r="C83" s="59" t="s">
        <v>34</v>
      </c>
      <c r="D83" s="60"/>
      <c r="E83" s="13"/>
      <c r="F83" s="24"/>
    </row>
    <row r="84" spans="1:6" s="11" customFormat="1" ht="21.9" customHeight="1" x14ac:dyDescent="0.3">
      <c r="A84" s="24"/>
      <c r="B84" s="14" t="s">
        <v>190</v>
      </c>
      <c r="C84" s="61" t="s">
        <v>35</v>
      </c>
      <c r="D84" s="62"/>
      <c r="E84" s="15"/>
      <c r="F84" s="24"/>
    </row>
    <row r="85" spans="1:6" s="11" customFormat="1" ht="21.9" customHeight="1" x14ac:dyDescent="0.3">
      <c r="A85" s="24"/>
      <c r="B85" s="14" t="s">
        <v>191</v>
      </c>
      <c r="C85" s="61" t="s">
        <v>36</v>
      </c>
      <c r="D85" s="62"/>
      <c r="E85" s="15"/>
      <c r="F85" s="24"/>
    </row>
    <row r="86" spans="1:6" s="11" customFormat="1" ht="21.9" customHeight="1" x14ac:dyDescent="0.3">
      <c r="A86" s="24"/>
      <c r="B86" s="16" t="s">
        <v>192</v>
      </c>
      <c r="C86" s="57" t="s">
        <v>37</v>
      </c>
      <c r="D86" s="58"/>
      <c r="E86" s="17"/>
      <c r="F86" s="24"/>
    </row>
    <row r="87" spans="1:6" s="2" customFormat="1" ht="30" customHeight="1" x14ac:dyDescent="0.3">
      <c r="A87" s="24"/>
      <c r="B87" s="18">
        <v>5.1100000000000003</v>
      </c>
      <c r="C87" s="19" t="s">
        <v>46</v>
      </c>
      <c r="D87" s="20" t="b">
        <v>0</v>
      </c>
      <c r="E87" s="21"/>
      <c r="F87" s="24"/>
    </row>
    <row r="88" spans="1:6" s="11" customFormat="1" ht="21.9" customHeight="1" x14ac:dyDescent="0.3">
      <c r="A88" s="24"/>
      <c r="B88" s="12" t="s">
        <v>193</v>
      </c>
      <c r="C88" s="59" t="s">
        <v>47</v>
      </c>
      <c r="D88" s="60"/>
      <c r="E88" s="13"/>
      <c r="F88" s="24"/>
    </row>
    <row r="89" spans="1:6" s="11" customFormat="1" ht="21.9" customHeight="1" x14ac:dyDescent="0.3">
      <c r="A89" s="24"/>
      <c r="B89" s="14" t="s">
        <v>194</v>
      </c>
      <c r="C89" s="61" t="s">
        <v>48</v>
      </c>
      <c r="D89" s="62"/>
      <c r="E89" s="15"/>
      <c r="F89" s="24"/>
    </row>
    <row r="90" spans="1:6" s="11" customFormat="1" ht="21.9" customHeight="1" x14ac:dyDescent="0.3">
      <c r="A90" s="24"/>
      <c r="B90" s="14" t="s">
        <v>195</v>
      </c>
      <c r="C90" s="61" t="s">
        <v>49</v>
      </c>
      <c r="D90" s="62"/>
      <c r="E90" s="15"/>
      <c r="F90" s="24"/>
    </row>
    <row r="91" spans="1:6" s="11" customFormat="1" ht="21.9" customHeight="1" x14ac:dyDescent="0.3">
      <c r="A91" s="24"/>
      <c r="B91" s="16" t="s">
        <v>196</v>
      </c>
      <c r="C91" s="57" t="s">
        <v>50</v>
      </c>
      <c r="D91" s="58"/>
      <c r="E91" s="17"/>
      <c r="F91" s="24"/>
    </row>
    <row r="92" spans="1:6" s="2" customFormat="1" ht="50.1" customHeight="1" x14ac:dyDescent="0.3">
      <c r="A92" s="24"/>
      <c r="B92" s="18">
        <v>5.12</v>
      </c>
      <c r="C92" s="19" t="s">
        <v>57</v>
      </c>
      <c r="D92" s="20" t="b">
        <v>0</v>
      </c>
      <c r="E92" s="21"/>
      <c r="F92" s="24"/>
    </row>
    <row r="93" spans="1:6" s="2" customFormat="1" ht="54.9" customHeight="1" x14ac:dyDescent="0.3">
      <c r="A93" s="24"/>
      <c r="B93" s="18">
        <v>5.13</v>
      </c>
      <c r="C93" s="19" t="s">
        <v>51</v>
      </c>
      <c r="D93" s="20" t="b">
        <v>0</v>
      </c>
      <c r="E93" s="21"/>
      <c r="F93" s="24"/>
    </row>
    <row r="94" spans="1:6" s="2" customFormat="1" ht="50.1" customHeight="1" x14ac:dyDescent="0.3">
      <c r="A94" s="24"/>
      <c r="B94" s="18">
        <v>5.14</v>
      </c>
      <c r="C94" s="19" t="s">
        <v>58</v>
      </c>
      <c r="D94" s="20" t="b">
        <v>0</v>
      </c>
      <c r="E94" s="21"/>
      <c r="F94" s="24"/>
    </row>
    <row r="95" spans="1:6" s="2" customFormat="1" ht="3" customHeight="1" x14ac:dyDescent="0.3">
      <c r="A95" s="24"/>
      <c r="B95" s="8"/>
      <c r="C95" s="9"/>
      <c r="D95" s="9"/>
      <c r="E95" s="5"/>
      <c r="F95" s="24"/>
    </row>
    <row r="96" spans="1:6" s="2" customFormat="1" ht="20.100000000000001" customHeight="1" x14ac:dyDescent="0.3">
      <c r="A96" s="24"/>
      <c r="B96" s="4">
        <v>6</v>
      </c>
      <c r="C96" s="3" t="s">
        <v>59</v>
      </c>
      <c r="D96" s="10">
        <f>COUNTIF(D98:D106,TRUE)/9</f>
        <v>1</v>
      </c>
      <c r="E96" s="6"/>
      <c r="F96" s="24"/>
    </row>
    <row r="97" spans="1:6" s="2" customFormat="1" ht="3" customHeight="1" x14ac:dyDescent="0.3">
      <c r="A97" s="24"/>
      <c r="B97" s="8"/>
      <c r="C97" s="9"/>
      <c r="D97" s="9"/>
      <c r="E97" s="5"/>
      <c r="F97" s="24"/>
    </row>
    <row r="98" spans="1:6" s="2" customFormat="1" ht="30" customHeight="1" x14ac:dyDescent="0.3">
      <c r="A98" s="24"/>
      <c r="B98" s="18">
        <v>6.1</v>
      </c>
      <c r="C98" s="19" t="s">
        <v>60</v>
      </c>
      <c r="D98" s="20" t="b">
        <v>1</v>
      </c>
      <c r="E98" s="21"/>
      <c r="F98" s="24"/>
    </row>
    <row r="99" spans="1:6" s="2" customFormat="1" ht="50.1" customHeight="1" x14ac:dyDescent="0.3">
      <c r="A99" s="24"/>
      <c r="B99" s="18">
        <v>6.2</v>
      </c>
      <c r="C99" s="19" t="s">
        <v>87</v>
      </c>
      <c r="D99" s="20" t="b">
        <v>1</v>
      </c>
      <c r="E99" s="21"/>
      <c r="F99" s="24"/>
    </row>
    <row r="100" spans="1:6" s="2" customFormat="1" ht="30" customHeight="1" x14ac:dyDescent="0.3">
      <c r="A100" s="24"/>
      <c r="B100" s="18">
        <v>6.3</v>
      </c>
      <c r="C100" s="19" t="s">
        <v>61</v>
      </c>
      <c r="D100" s="20" t="b">
        <v>1</v>
      </c>
      <c r="E100" s="21"/>
      <c r="F100" s="24"/>
    </row>
    <row r="101" spans="1:6" s="2" customFormat="1" ht="30" customHeight="1" x14ac:dyDescent="0.3">
      <c r="A101" s="24"/>
      <c r="B101" s="18">
        <v>6.4</v>
      </c>
      <c r="C101" s="19" t="s">
        <v>62</v>
      </c>
      <c r="D101" s="20" t="b">
        <v>1</v>
      </c>
      <c r="E101" s="21"/>
      <c r="F101" s="24"/>
    </row>
    <row r="102" spans="1:6" s="2" customFormat="1" ht="30" customHeight="1" x14ac:dyDescent="0.3">
      <c r="A102" s="24"/>
      <c r="B102" s="18">
        <v>6.5</v>
      </c>
      <c r="C102" s="19" t="s">
        <v>63</v>
      </c>
      <c r="D102" s="20" t="b">
        <v>1</v>
      </c>
      <c r="E102" s="21"/>
      <c r="F102" s="24"/>
    </row>
    <row r="103" spans="1:6" s="2" customFormat="1" ht="30" customHeight="1" x14ac:dyDescent="0.3">
      <c r="A103" s="24"/>
      <c r="B103" s="18">
        <v>6.6</v>
      </c>
      <c r="C103" s="19" t="s">
        <v>88</v>
      </c>
      <c r="D103" s="20" t="b">
        <v>1</v>
      </c>
      <c r="E103" s="21"/>
      <c r="F103" s="24"/>
    </row>
    <row r="104" spans="1:6" s="2" customFormat="1" ht="50.1" customHeight="1" x14ac:dyDescent="0.3">
      <c r="A104" s="24"/>
      <c r="B104" s="18">
        <v>6.7</v>
      </c>
      <c r="C104" s="19" t="s">
        <v>64</v>
      </c>
      <c r="D104" s="20" t="b">
        <v>1</v>
      </c>
      <c r="E104" s="21"/>
      <c r="F104" s="24"/>
    </row>
    <row r="105" spans="1:6" s="2" customFormat="1" ht="54.9" customHeight="1" x14ac:dyDescent="0.3">
      <c r="A105" s="24"/>
      <c r="B105" s="18">
        <v>6.8</v>
      </c>
      <c r="C105" s="19" t="s">
        <v>65</v>
      </c>
      <c r="D105" s="20" t="b">
        <v>1</v>
      </c>
      <c r="E105" s="21"/>
      <c r="F105" s="24"/>
    </row>
    <row r="106" spans="1:6" s="2" customFormat="1" ht="54.9" customHeight="1" x14ac:dyDescent="0.3">
      <c r="A106" s="24"/>
      <c r="B106" s="18">
        <v>6.9</v>
      </c>
      <c r="C106" s="19" t="s">
        <v>66</v>
      </c>
      <c r="D106" s="20" t="b">
        <v>1</v>
      </c>
      <c r="E106" s="21"/>
      <c r="F106" s="24"/>
    </row>
    <row r="107" spans="1:6" s="2" customFormat="1" ht="3" customHeight="1" x14ac:dyDescent="0.3">
      <c r="A107" s="24"/>
      <c r="B107" s="8"/>
      <c r="C107" s="9"/>
      <c r="D107" s="9"/>
      <c r="E107" s="5"/>
      <c r="F107" s="24"/>
    </row>
    <row r="108" spans="1:6" s="2" customFormat="1" ht="20.100000000000001" customHeight="1" x14ac:dyDescent="0.3">
      <c r="A108" s="24"/>
      <c r="B108" s="4">
        <v>7</v>
      </c>
      <c r="C108" s="3" t="s">
        <v>67</v>
      </c>
      <c r="D108" s="10">
        <f>COUNTIF(D110:D112,TRUE)/3</f>
        <v>1</v>
      </c>
      <c r="E108" s="6"/>
      <c r="F108" s="24"/>
    </row>
    <row r="109" spans="1:6" s="2" customFormat="1" ht="3" customHeight="1" x14ac:dyDescent="0.3">
      <c r="A109" s="24"/>
      <c r="B109" s="8"/>
      <c r="C109" s="9"/>
      <c r="D109" s="9"/>
      <c r="E109" s="5"/>
      <c r="F109" s="24"/>
    </row>
    <row r="110" spans="1:6" s="2" customFormat="1" ht="30" customHeight="1" x14ac:dyDescent="0.3">
      <c r="A110" s="24"/>
      <c r="B110" s="18">
        <v>7.1</v>
      </c>
      <c r="C110" s="19" t="s">
        <v>70</v>
      </c>
      <c r="D110" s="20" t="b">
        <v>1</v>
      </c>
      <c r="E110" s="21"/>
      <c r="F110" s="24"/>
    </row>
    <row r="111" spans="1:6" s="2" customFormat="1" ht="50.1" customHeight="1" x14ac:dyDescent="0.3">
      <c r="A111" s="24"/>
      <c r="B111" s="18">
        <v>7.2</v>
      </c>
      <c r="C111" s="19" t="s">
        <v>68</v>
      </c>
      <c r="D111" s="20" t="b">
        <v>1</v>
      </c>
      <c r="E111" s="21"/>
      <c r="F111" s="24"/>
    </row>
    <row r="112" spans="1:6" s="2" customFormat="1" ht="50.1" customHeight="1" x14ac:dyDescent="0.3">
      <c r="A112" s="24"/>
      <c r="B112" s="18">
        <v>7.3</v>
      </c>
      <c r="C112" s="19" t="s">
        <v>69</v>
      </c>
      <c r="D112" s="20" t="b">
        <v>1</v>
      </c>
      <c r="E112" s="21"/>
      <c r="F112" s="24"/>
    </row>
    <row r="113" spans="1:6" s="2" customFormat="1" ht="3" customHeight="1" x14ac:dyDescent="0.3">
      <c r="A113" s="24"/>
      <c r="B113" s="8"/>
      <c r="C113" s="9"/>
      <c r="D113" s="9"/>
      <c r="E113" s="5"/>
      <c r="F113" s="24"/>
    </row>
    <row r="114" spans="1:6" s="2" customFormat="1" ht="20.100000000000001" customHeight="1" x14ac:dyDescent="0.3">
      <c r="A114" s="24"/>
      <c r="B114" s="4">
        <v>8</v>
      </c>
      <c r="C114" s="3" t="s">
        <v>71</v>
      </c>
      <c r="D114" s="10">
        <f>COUNTIF(D116:D118,TRUE)/3</f>
        <v>1</v>
      </c>
      <c r="E114" s="6"/>
      <c r="F114" s="24"/>
    </row>
    <row r="115" spans="1:6" s="2" customFormat="1" ht="3" customHeight="1" x14ac:dyDescent="0.3">
      <c r="A115" s="24"/>
      <c r="B115" s="8"/>
      <c r="C115" s="9"/>
      <c r="D115" s="9"/>
      <c r="E115" s="5"/>
      <c r="F115" s="24"/>
    </row>
    <row r="116" spans="1:6" s="2" customFormat="1" ht="54.9" customHeight="1" x14ac:dyDescent="0.3">
      <c r="A116" s="24"/>
      <c r="B116" s="18">
        <v>8.1</v>
      </c>
      <c r="C116" s="19" t="s">
        <v>89</v>
      </c>
      <c r="D116" s="20" t="b">
        <v>1</v>
      </c>
      <c r="E116" s="21"/>
      <c r="F116" s="24"/>
    </row>
    <row r="117" spans="1:6" s="2" customFormat="1" ht="30" customHeight="1" x14ac:dyDescent="0.3">
      <c r="A117" s="24"/>
      <c r="B117" s="18">
        <v>8.1999999999999993</v>
      </c>
      <c r="C117" s="19" t="s">
        <v>72</v>
      </c>
      <c r="D117" s="20" t="b">
        <v>1</v>
      </c>
      <c r="E117" s="21"/>
      <c r="F117" s="24"/>
    </row>
    <row r="118" spans="1:6" s="2" customFormat="1" ht="30" customHeight="1" x14ac:dyDescent="0.3">
      <c r="A118" s="24"/>
      <c r="B118" s="18">
        <v>8.3000000000000007</v>
      </c>
      <c r="C118" s="19" t="s">
        <v>73</v>
      </c>
      <c r="D118" s="20" t="b">
        <v>1</v>
      </c>
      <c r="E118" s="21"/>
      <c r="F118" s="24"/>
    </row>
    <row r="119" spans="1:6" s="2" customFormat="1" ht="3" customHeight="1" x14ac:dyDescent="0.3">
      <c r="A119" s="24"/>
      <c r="B119" s="8"/>
      <c r="C119" s="9"/>
      <c r="D119" s="9"/>
      <c r="E119" s="5"/>
      <c r="F119" s="24"/>
    </row>
    <row r="120" spans="1:6" s="2" customFormat="1" ht="20.100000000000001" customHeight="1" x14ac:dyDescent="0.3">
      <c r="A120" s="24"/>
      <c r="B120" s="4">
        <v>9</v>
      </c>
      <c r="C120" s="3" t="s">
        <v>74</v>
      </c>
      <c r="D120" s="10">
        <f>COUNTIF(D122:D132,TRUE)/4</f>
        <v>1</v>
      </c>
      <c r="E120" s="6"/>
      <c r="F120" s="24"/>
    </row>
    <row r="121" spans="1:6" s="2" customFormat="1" ht="3" customHeight="1" x14ac:dyDescent="0.3">
      <c r="A121" s="24"/>
      <c r="B121" s="8"/>
      <c r="C121" s="9"/>
      <c r="D121" s="9"/>
      <c r="E121" s="5"/>
      <c r="F121" s="24"/>
    </row>
    <row r="122" spans="1:6" s="2" customFormat="1" ht="30" customHeight="1" x14ac:dyDescent="0.3">
      <c r="A122" s="24"/>
      <c r="B122" s="18">
        <v>9.1</v>
      </c>
      <c r="C122" s="19" t="s">
        <v>76</v>
      </c>
      <c r="D122" s="20" t="b">
        <v>1</v>
      </c>
      <c r="E122" s="21"/>
      <c r="F122" s="24"/>
    </row>
    <row r="123" spans="1:6" s="11" customFormat="1" ht="21.9" customHeight="1" x14ac:dyDescent="0.3">
      <c r="A123" s="24"/>
      <c r="B123" s="12" t="s">
        <v>197</v>
      </c>
      <c r="C123" s="59" t="s">
        <v>75</v>
      </c>
      <c r="D123" s="60"/>
      <c r="E123" s="13"/>
      <c r="F123" s="24"/>
    </row>
    <row r="124" spans="1:6" s="11" customFormat="1" ht="21.9" customHeight="1" x14ac:dyDescent="0.3">
      <c r="A124" s="24"/>
      <c r="B124" s="14" t="s">
        <v>198</v>
      </c>
      <c r="C124" s="61" t="s">
        <v>90</v>
      </c>
      <c r="D124" s="62"/>
      <c r="E124" s="15"/>
      <c r="F124" s="24"/>
    </row>
    <row r="125" spans="1:6" s="11" customFormat="1" ht="21.9" customHeight="1" x14ac:dyDescent="0.3">
      <c r="A125" s="24"/>
      <c r="B125" s="14" t="s">
        <v>199</v>
      </c>
      <c r="C125" s="61" t="s">
        <v>91</v>
      </c>
      <c r="D125" s="62"/>
      <c r="E125" s="15"/>
      <c r="F125" s="24"/>
    </row>
    <row r="126" spans="1:6" s="11" customFormat="1" ht="21.9" customHeight="1" x14ac:dyDescent="0.3">
      <c r="A126" s="24"/>
      <c r="B126" s="14" t="s">
        <v>200</v>
      </c>
      <c r="C126" s="61" t="s">
        <v>92</v>
      </c>
      <c r="D126" s="62"/>
      <c r="E126" s="15"/>
      <c r="F126" s="24"/>
    </row>
    <row r="127" spans="1:6" s="11" customFormat="1" ht="21.9" customHeight="1" x14ac:dyDescent="0.3">
      <c r="A127" s="24"/>
      <c r="B127" s="14" t="s">
        <v>201</v>
      </c>
      <c r="C127" s="61" t="s">
        <v>93</v>
      </c>
      <c r="D127" s="62"/>
      <c r="E127" s="15"/>
      <c r="F127" s="24"/>
    </row>
    <row r="128" spans="1:6" s="11" customFormat="1" ht="21.9" customHeight="1" x14ac:dyDescent="0.3">
      <c r="A128" s="24"/>
      <c r="B128" s="14" t="s">
        <v>202</v>
      </c>
      <c r="C128" s="61" t="s">
        <v>80</v>
      </c>
      <c r="D128" s="62"/>
      <c r="E128" s="15"/>
      <c r="F128" s="24"/>
    </row>
    <row r="129" spans="1:6" s="11" customFormat="1" ht="21.9" customHeight="1" x14ac:dyDescent="0.3">
      <c r="A129" s="24"/>
      <c r="B129" s="16" t="s">
        <v>203</v>
      </c>
      <c r="C129" s="57" t="s">
        <v>81</v>
      </c>
      <c r="D129" s="58"/>
      <c r="E129" s="17"/>
      <c r="F129" s="24"/>
    </row>
    <row r="130" spans="1:6" s="2" customFormat="1" ht="54.9" customHeight="1" x14ac:dyDescent="0.3">
      <c r="A130" s="24"/>
      <c r="B130" s="18">
        <v>9.1999999999999993</v>
      </c>
      <c r="C130" s="19" t="s">
        <v>79</v>
      </c>
      <c r="D130" s="20" t="b">
        <v>1</v>
      </c>
      <c r="E130" s="21"/>
      <c r="F130" s="24"/>
    </row>
    <row r="131" spans="1:6" s="2" customFormat="1" ht="30" customHeight="1" x14ac:dyDescent="0.3">
      <c r="A131" s="24"/>
      <c r="B131" s="18">
        <v>9.3000000000000007</v>
      </c>
      <c r="C131" s="19" t="s">
        <v>77</v>
      </c>
      <c r="D131" s="20" t="b">
        <v>1</v>
      </c>
      <c r="E131" s="21"/>
      <c r="F131" s="24"/>
    </row>
    <row r="132" spans="1:6" s="2" customFormat="1" ht="30" customHeight="1" x14ac:dyDescent="0.3">
      <c r="A132" s="24"/>
      <c r="B132" s="18">
        <v>9.4</v>
      </c>
      <c r="C132" s="19" t="s">
        <v>78</v>
      </c>
      <c r="D132" s="20" t="b">
        <v>1</v>
      </c>
      <c r="E132" s="21"/>
      <c r="F132" s="24"/>
    </row>
    <row r="133" spans="1:6" s="2" customFormat="1" ht="3" customHeight="1" x14ac:dyDescent="0.3">
      <c r="A133" s="24"/>
      <c r="B133" s="8"/>
      <c r="C133" s="9"/>
      <c r="D133" s="9"/>
      <c r="E133" s="5"/>
      <c r="F133" s="24"/>
    </row>
    <row r="134" spans="1:6" s="2" customFormat="1" ht="20.100000000000001" customHeight="1" x14ac:dyDescent="0.3">
      <c r="A134" s="24"/>
      <c r="B134" s="4">
        <v>10</v>
      </c>
      <c r="C134" s="3" t="s">
        <v>104</v>
      </c>
      <c r="D134" s="10">
        <f>COUNTIF(D136:D149,TRUE)/14</f>
        <v>1</v>
      </c>
      <c r="E134" s="6"/>
      <c r="F134" s="24"/>
    </row>
    <row r="135" spans="1:6" s="2" customFormat="1" ht="3" customHeight="1" x14ac:dyDescent="0.3">
      <c r="A135" s="24"/>
      <c r="B135" s="8"/>
      <c r="C135" s="9"/>
      <c r="D135" s="9"/>
      <c r="E135" s="5"/>
      <c r="F135" s="24"/>
    </row>
    <row r="136" spans="1:6" s="2" customFormat="1" ht="30" customHeight="1" x14ac:dyDescent="0.3">
      <c r="A136" s="24"/>
      <c r="B136" s="18">
        <v>10.1</v>
      </c>
      <c r="C136" s="19" t="s">
        <v>94</v>
      </c>
      <c r="D136" s="20" t="b">
        <v>1</v>
      </c>
      <c r="E136" s="21"/>
      <c r="F136" s="24"/>
    </row>
    <row r="137" spans="1:6" s="2" customFormat="1" ht="30" customHeight="1" x14ac:dyDescent="0.3">
      <c r="A137" s="24"/>
      <c r="B137" s="18">
        <v>10.199999999999999</v>
      </c>
      <c r="C137" s="19" t="s">
        <v>95</v>
      </c>
      <c r="D137" s="20" t="b">
        <v>1</v>
      </c>
      <c r="E137" s="21"/>
      <c r="F137" s="24"/>
    </row>
    <row r="138" spans="1:6" s="2" customFormat="1" ht="30" customHeight="1" x14ac:dyDescent="0.3">
      <c r="A138" s="24"/>
      <c r="B138" s="18">
        <v>10.3</v>
      </c>
      <c r="C138" s="19" t="s">
        <v>96</v>
      </c>
      <c r="D138" s="20" t="b">
        <v>1</v>
      </c>
      <c r="E138" s="21"/>
      <c r="F138" s="24"/>
    </row>
    <row r="139" spans="1:6" s="2" customFormat="1" ht="30" customHeight="1" x14ac:dyDescent="0.3">
      <c r="A139" s="24"/>
      <c r="B139" s="18">
        <v>10.4</v>
      </c>
      <c r="C139" s="19" t="s">
        <v>97</v>
      </c>
      <c r="D139" s="20" t="b">
        <v>1</v>
      </c>
      <c r="E139" s="21"/>
      <c r="F139" s="24"/>
    </row>
    <row r="140" spans="1:6" s="2" customFormat="1" ht="30" customHeight="1" x14ac:dyDescent="0.3">
      <c r="A140" s="24"/>
      <c r="B140" s="18">
        <v>10.5</v>
      </c>
      <c r="C140" s="19" t="s">
        <v>98</v>
      </c>
      <c r="D140" s="20" t="b">
        <v>1</v>
      </c>
      <c r="E140" s="21"/>
      <c r="F140" s="24"/>
    </row>
    <row r="141" spans="1:6" s="2" customFormat="1" ht="30" customHeight="1" x14ac:dyDescent="0.3">
      <c r="A141" s="24"/>
      <c r="B141" s="18">
        <v>10.6</v>
      </c>
      <c r="C141" s="19" t="s">
        <v>99</v>
      </c>
      <c r="D141" s="20" t="b">
        <v>1</v>
      </c>
      <c r="E141" s="21"/>
      <c r="F141" s="24"/>
    </row>
    <row r="142" spans="1:6" s="2" customFormat="1" ht="30" customHeight="1" x14ac:dyDescent="0.3">
      <c r="A142" s="24"/>
      <c r="B142" s="18">
        <v>10.7</v>
      </c>
      <c r="C142" s="19" t="s">
        <v>100</v>
      </c>
      <c r="D142" s="20" t="b">
        <v>1</v>
      </c>
      <c r="E142" s="21"/>
      <c r="F142" s="24"/>
    </row>
    <row r="143" spans="1:6" s="2" customFormat="1" ht="30" customHeight="1" x14ac:dyDescent="0.3">
      <c r="A143" s="24"/>
      <c r="B143" s="18">
        <v>10.8</v>
      </c>
      <c r="C143" s="19" t="s">
        <v>101</v>
      </c>
      <c r="D143" s="20" t="b">
        <v>1</v>
      </c>
      <c r="E143" s="21"/>
      <c r="F143" s="24"/>
    </row>
    <row r="144" spans="1:6" s="2" customFormat="1" ht="50.1" customHeight="1" x14ac:dyDescent="0.3">
      <c r="A144" s="24"/>
      <c r="B144" s="18">
        <v>10.9</v>
      </c>
      <c r="C144" s="19" t="s">
        <v>105</v>
      </c>
      <c r="D144" s="20" t="b">
        <v>1</v>
      </c>
      <c r="E144" s="21"/>
      <c r="F144" s="24"/>
    </row>
    <row r="145" spans="1:6" s="2" customFormat="1" ht="30" customHeight="1" x14ac:dyDescent="0.3">
      <c r="A145" s="24"/>
      <c r="B145" s="22">
        <v>10.1</v>
      </c>
      <c r="C145" s="19" t="s">
        <v>170</v>
      </c>
      <c r="D145" s="20" t="b">
        <v>1</v>
      </c>
      <c r="E145" s="21"/>
      <c r="F145" s="24"/>
    </row>
    <row r="146" spans="1:6" s="2" customFormat="1" ht="30" customHeight="1" x14ac:dyDescent="0.3">
      <c r="A146" s="24"/>
      <c r="B146" s="22">
        <v>10.11</v>
      </c>
      <c r="C146" s="19" t="s">
        <v>102</v>
      </c>
      <c r="D146" s="20" t="b">
        <v>1</v>
      </c>
      <c r="E146" s="21"/>
      <c r="F146" s="24"/>
    </row>
    <row r="147" spans="1:6" s="2" customFormat="1" ht="30" customHeight="1" x14ac:dyDescent="0.3">
      <c r="A147" s="24"/>
      <c r="B147" s="22">
        <v>10.119999999999999</v>
      </c>
      <c r="C147" s="19" t="s">
        <v>171</v>
      </c>
      <c r="D147" s="20" t="b">
        <v>1</v>
      </c>
      <c r="E147" s="21"/>
      <c r="F147" s="24"/>
    </row>
    <row r="148" spans="1:6" s="2" customFormat="1" ht="30" customHeight="1" x14ac:dyDescent="0.3">
      <c r="A148" s="24"/>
      <c r="B148" s="18">
        <v>10.130000000000001</v>
      </c>
      <c r="C148" s="19" t="s">
        <v>103</v>
      </c>
      <c r="D148" s="20" t="b">
        <v>1</v>
      </c>
      <c r="E148" s="21"/>
      <c r="F148" s="24"/>
    </row>
    <row r="149" spans="1:6" s="2" customFormat="1" ht="30" customHeight="1" x14ac:dyDescent="0.3">
      <c r="A149" s="24"/>
      <c r="B149" s="18">
        <v>10.14</v>
      </c>
      <c r="C149" s="19" t="s">
        <v>28</v>
      </c>
      <c r="D149" s="20" t="b">
        <v>1</v>
      </c>
      <c r="E149" s="21"/>
      <c r="F149" s="24"/>
    </row>
    <row r="150" spans="1:6" s="2" customFormat="1" ht="3" customHeight="1" x14ac:dyDescent="0.3">
      <c r="A150" s="24"/>
      <c r="B150" s="8"/>
      <c r="C150" s="9"/>
      <c r="D150" s="9"/>
      <c r="E150" s="5"/>
      <c r="F150" s="24"/>
    </row>
    <row r="151" spans="1:6" s="2" customFormat="1" ht="20.100000000000001" customHeight="1" x14ac:dyDescent="0.3">
      <c r="A151" s="24"/>
      <c r="B151" s="4">
        <v>11</v>
      </c>
      <c r="C151" s="3" t="s">
        <v>106</v>
      </c>
      <c r="D151" s="10">
        <f>COUNTIF(D153:D157,TRUE)/3</f>
        <v>1</v>
      </c>
      <c r="E151" s="6"/>
      <c r="F151" s="24"/>
    </row>
    <row r="152" spans="1:6" s="2" customFormat="1" ht="3" customHeight="1" x14ac:dyDescent="0.3">
      <c r="A152" s="24"/>
      <c r="B152" s="8"/>
      <c r="C152" s="9"/>
      <c r="D152" s="9"/>
      <c r="E152" s="5"/>
      <c r="F152" s="24"/>
    </row>
    <row r="153" spans="1:6" s="2" customFormat="1" ht="30" customHeight="1" x14ac:dyDescent="0.3">
      <c r="A153" s="24"/>
      <c r="B153" s="18">
        <v>11.1</v>
      </c>
      <c r="C153" s="19" t="s">
        <v>111</v>
      </c>
      <c r="D153" s="20" t="b">
        <v>1</v>
      </c>
      <c r="E153" s="21"/>
      <c r="F153" s="24"/>
    </row>
    <row r="154" spans="1:6" s="11" customFormat="1" ht="21.9" customHeight="1" x14ac:dyDescent="0.3">
      <c r="A154" s="24"/>
      <c r="B154" s="12" t="s">
        <v>204</v>
      </c>
      <c r="C154" s="59" t="s">
        <v>107</v>
      </c>
      <c r="D154" s="60"/>
      <c r="E154" s="13"/>
      <c r="F154" s="24"/>
    </row>
    <row r="155" spans="1:6" s="11" customFormat="1" ht="21.9" customHeight="1" x14ac:dyDescent="0.3">
      <c r="A155" s="24"/>
      <c r="B155" s="16" t="s">
        <v>205</v>
      </c>
      <c r="C155" s="57" t="s">
        <v>108</v>
      </c>
      <c r="D155" s="58"/>
      <c r="E155" s="17"/>
      <c r="F155" s="24"/>
    </row>
    <row r="156" spans="1:6" s="2" customFormat="1" ht="50.1" customHeight="1" x14ac:dyDescent="0.3">
      <c r="A156" s="24"/>
      <c r="B156" s="18">
        <v>11.2</v>
      </c>
      <c r="C156" s="19" t="s">
        <v>109</v>
      </c>
      <c r="D156" s="20" t="b">
        <v>1</v>
      </c>
      <c r="E156" s="21"/>
      <c r="F156" s="24"/>
    </row>
    <row r="157" spans="1:6" s="2" customFormat="1" ht="50.1" customHeight="1" x14ac:dyDescent="0.3">
      <c r="A157" s="24"/>
      <c r="B157" s="18">
        <v>11.3</v>
      </c>
      <c r="C157" s="19" t="s">
        <v>110</v>
      </c>
      <c r="D157" s="20" t="b">
        <v>1</v>
      </c>
      <c r="E157" s="21"/>
      <c r="F157" s="24"/>
    </row>
    <row r="158" spans="1:6" s="2" customFormat="1" ht="3" customHeight="1" x14ac:dyDescent="0.3">
      <c r="A158" s="24"/>
      <c r="B158" s="8"/>
      <c r="C158" s="9"/>
      <c r="D158" s="9"/>
      <c r="E158" s="5"/>
      <c r="F158" s="24"/>
    </row>
    <row r="159" spans="1:6" s="2" customFormat="1" ht="20.100000000000001" customHeight="1" x14ac:dyDescent="0.3">
      <c r="A159" s="24"/>
      <c r="B159" s="4">
        <v>12</v>
      </c>
      <c r="C159" s="3" t="s">
        <v>112</v>
      </c>
      <c r="D159" s="10">
        <f>COUNTIF(D161:D163,TRUE)/3</f>
        <v>1</v>
      </c>
      <c r="E159" s="6"/>
      <c r="F159" s="24"/>
    </row>
    <row r="160" spans="1:6" s="2" customFormat="1" ht="3" customHeight="1" x14ac:dyDescent="0.3">
      <c r="A160" s="24"/>
      <c r="B160" s="8"/>
      <c r="C160" s="9"/>
      <c r="D160" s="9"/>
      <c r="E160" s="5"/>
      <c r="F160" s="24"/>
    </row>
    <row r="161" spans="1:6" s="2" customFormat="1" ht="50.1" customHeight="1" x14ac:dyDescent="0.3">
      <c r="A161" s="24"/>
      <c r="B161" s="18">
        <v>12.1</v>
      </c>
      <c r="C161" s="19" t="s">
        <v>113</v>
      </c>
      <c r="D161" s="20" t="b">
        <v>1</v>
      </c>
      <c r="E161" s="21"/>
      <c r="F161" s="24"/>
    </row>
    <row r="162" spans="1:6" s="2" customFormat="1" ht="50.1" customHeight="1" x14ac:dyDescent="0.3">
      <c r="A162" s="24"/>
      <c r="B162" s="18">
        <v>12.2</v>
      </c>
      <c r="C162" s="19" t="s">
        <v>114</v>
      </c>
      <c r="D162" s="20" t="b">
        <v>1</v>
      </c>
      <c r="E162" s="21"/>
      <c r="F162" s="24"/>
    </row>
    <row r="163" spans="1:6" s="2" customFormat="1" ht="30" customHeight="1" x14ac:dyDescent="0.3">
      <c r="A163" s="24"/>
      <c r="B163" s="18">
        <v>12.3</v>
      </c>
      <c r="C163" s="19" t="s">
        <v>115</v>
      </c>
      <c r="D163" s="20" t="b">
        <v>1</v>
      </c>
      <c r="E163" s="21"/>
      <c r="F163" s="24"/>
    </row>
    <row r="164" spans="1:6" s="2" customFormat="1" ht="3" customHeight="1" x14ac:dyDescent="0.3">
      <c r="A164" s="24"/>
      <c r="B164" s="8"/>
      <c r="C164" s="9"/>
      <c r="D164" s="9"/>
      <c r="E164" s="5"/>
      <c r="F164" s="24"/>
    </row>
    <row r="165" spans="1:6" s="2" customFormat="1" ht="20.100000000000001" customHeight="1" x14ac:dyDescent="0.3">
      <c r="A165" s="24"/>
      <c r="B165" s="4">
        <v>13</v>
      </c>
      <c r="C165" s="3" t="s">
        <v>116</v>
      </c>
      <c r="D165" s="10">
        <f>COUNTIF(D167:D168,TRUE)/2</f>
        <v>1</v>
      </c>
      <c r="E165" s="6"/>
      <c r="F165" s="24"/>
    </row>
    <row r="166" spans="1:6" s="2" customFormat="1" ht="3" customHeight="1" x14ac:dyDescent="0.3">
      <c r="A166" s="24"/>
      <c r="B166" s="8"/>
      <c r="C166" s="9"/>
      <c r="D166" s="9"/>
      <c r="E166" s="5"/>
      <c r="F166" s="24"/>
    </row>
    <row r="167" spans="1:6" s="2" customFormat="1" ht="30" customHeight="1" x14ac:dyDescent="0.3">
      <c r="A167" s="24"/>
      <c r="B167" s="18">
        <v>13.1</v>
      </c>
      <c r="C167" s="19" t="s">
        <v>118</v>
      </c>
      <c r="D167" s="20" t="b">
        <v>1</v>
      </c>
      <c r="E167" s="21"/>
      <c r="F167" s="24"/>
    </row>
    <row r="168" spans="1:6" s="2" customFormat="1" ht="50.1" customHeight="1" x14ac:dyDescent="0.3">
      <c r="A168" s="24"/>
      <c r="B168" s="18">
        <v>13.2</v>
      </c>
      <c r="C168" s="19" t="s">
        <v>117</v>
      </c>
      <c r="D168" s="20" t="b">
        <v>1</v>
      </c>
      <c r="E168" s="21"/>
      <c r="F168" s="24"/>
    </row>
    <row r="169" spans="1:6" s="2" customFormat="1" ht="3" customHeight="1" x14ac:dyDescent="0.3">
      <c r="A169" s="24"/>
      <c r="B169" s="8"/>
      <c r="C169" s="9"/>
      <c r="D169" s="9"/>
      <c r="E169" s="5"/>
      <c r="F169" s="24"/>
    </row>
    <row r="170" spans="1:6" s="2" customFormat="1" ht="20.100000000000001" customHeight="1" x14ac:dyDescent="0.3">
      <c r="A170" s="24"/>
      <c r="B170" s="4">
        <v>14</v>
      </c>
      <c r="C170" s="3" t="s">
        <v>119</v>
      </c>
      <c r="D170" s="10">
        <f>COUNTIF(D172:D186,TRUE)/15</f>
        <v>1</v>
      </c>
      <c r="E170" s="6"/>
      <c r="F170" s="24"/>
    </row>
    <row r="171" spans="1:6" s="2" customFormat="1" ht="3" customHeight="1" x14ac:dyDescent="0.3">
      <c r="A171" s="24"/>
      <c r="B171" s="8"/>
      <c r="C171" s="9"/>
      <c r="D171" s="9"/>
      <c r="E171" s="5"/>
      <c r="F171" s="24"/>
    </row>
    <row r="172" spans="1:6" s="2" customFormat="1" ht="54.9" customHeight="1" x14ac:dyDescent="0.3">
      <c r="A172" s="24"/>
      <c r="B172" s="18">
        <v>14.1</v>
      </c>
      <c r="C172" s="19" t="s">
        <v>122</v>
      </c>
      <c r="D172" s="20" t="b">
        <v>1</v>
      </c>
      <c r="E172" s="21"/>
      <c r="F172" s="24"/>
    </row>
    <row r="173" spans="1:6" s="2" customFormat="1" ht="30" customHeight="1" x14ac:dyDescent="0.3">
      <c r="A173" s="24"/>
      <c r="B173" s="18">
        <v>14.2</v>
      </c>
      <c r="C173" s="19" t="s">
        <v>123</v>
      </c>
      <c r="D173" s="20" t="b">
        <v>1</v>
      </c>
      <c r="E173" s="21"/>
      <c r="F173" s="24"/>
    </row>
    <row r="174" spans="1:6" s="2" customFormat="1" ht="50.1" customHeight="1" x14ac:dyDescent="0.3">
      <c r="A174" s="24"/>
      <c r="B174" s="18">
        <v>14.3</v>
      </c>
      <c r="C174" s="19" t="s">
        <v>124</v>
      </c>
      <c r="D174" s="20" t="b">
        <v>1</v>
      </c>
      <c r="E174" s="21"/>
      <c r="F174" s="24"/>
    </row>
    <row r="175" spans="1:6" s="2" customFormat="1" ht="30" customHeight="1" x14ac:dyDescent="0.3">
      <c r="A175" s="24"/>
      <c r="B175" s="18">
        <v>14.4</v>
      </c>
      <c r="C175" s="19" t="s">
        <v>120</v>
      </c>
      <c r="D175" s="20" t="b">
        <v>1</v>
      </c>
      <c r="E175" s="21"/>
      <c r="F175" s="24"/>
    </row>
    <row r="176" spans="1:6" s="2" customFormat="1" ht="30" customHeight="1" x14ac:dyDescent="0.3">
      <c r="A176" s="24"/>
      <c r="B176" s="18">
        <v>14.5</v>
      </c>
      <c r="C176" s="19" t="s">
        <v>121</v>
      </c>
      <c r="D176" s="20" t="b">
        <v>1</v>
      </c>
      <c r="E176" s="21"/>
      <c r="F176" s="24"/>
    </row>
    <row r="177" spans="1:6" s="2" customFormat="1" ht="30" customHeight="1" x14ac:dyDescent="0.3">
      <c r="A177" s="24"/>
      <c r="B177" s="18">
        <v>14.6</v>
      </c>
      <c r="C177" s="19" t="s">
        <v>125</v>
      </c>
      <c r="D177" s="20" t="b">
        <v>1</v>
      </c>
      <c r="E177" s="21"/>
      <c r="F177" s="24"/>
    </row>
    <row r="178" spans="1:6" s="2" customFormat="1" ht="30" customHeight="1" x14ac:dyDescent="0.3">
      <c r="A178" s="24"/>
      <c r="B178" s="18">
        <v>14.7</v>
      </c>
      <c r="C178" s="19" t="s">
        <v>126</v>
      </c>
      <c r="D178" s="20" t="b">
        <v>1</v>
      </c>
      <c r="E178" s="21"/>
      <c r="F178" s="24"/>
    </row>
    <row r="179" spans="1:6" s="2" customFormat="1" ht="30" customHeight="1" x14ac:dyDescent="0.3">
      <c r="A179" s="24"/>
      <c r="B179" s="18">
        <v>14.8</v>
      </c>
      <c r="C179" s="19" t="s">
        <v>127</v>
      </c>
      <c r="D179" s="20" t="b">
        <v>1</v>
      </c>
      <c r="E179" s="21"/>
      <c r="F179" s="24"/>
    </row>
    <row r="180" spans="1:6" s="2" customFormat="1" ht="30" customHeight="1" x14ac:dyDescent="0.3">
      <c r="A180" s="24"/>
      <c r="B180" s="18">
        <v>14.9</v>
      </c>
      <c r="C180" s="19" t="s">
        <v>128</v>
      </c>
      <c r="D180" s="20" t="b">
        <v>1</v>
      </c>
      <c r="E180" s="21"/>
      <c r="F180" s="24"/>
    </row>
    <row r="181" spans="1:6" s="2" customFormat="1" ht="30" customHeight="1" x14ac:dyDescent="0.3">
      <c r="A181" s="24"/>
      <c r="B181" s="22">
        <v>14.1</v>
      </c>
      <c r="C181" s="19" t="s">
        <v>129</v>
      </c>
      <c r="D181" s="20" t="b">
        <v>1</v>
      </c>
      <c r="E181" s="21"/>
      <c r="F181" s="24"/>
    </row>
    <row r="182" spans="1:6" s="2" customFormat="1" ht="30" customHeight="1" x14ac:dyDescent="0.3">
      <c r="A182" s="24"/>
      <c r="B182" s="18">
        <v>14.11</v>
      </c>
      <c r="C182" s="19" t="s">
        <v>130</v>
      </c>
      <c r="D182" s="20" t="b">
        <v>1</v>
      </c>
      <c r="E182" s="21"/>
      <c r="F182" s="24"/>
    </row>
    <row r="183" spans="1:6" s="2" customFormat="1" ht="50.1" customHeight="1" x14ac:dyDescent="0.3">
      <c r="A183" s="24"/>
      <c r="B183" s="22">
        <v>14.12</v>
      </c>
      <c r="C183" s="19" t="s">
        <v>132</v>
      </c>
      <c r="D183" s="20" t="b">
        <v>1</v>
      </c>
      <c r="E183" s="21"/>
      <c r="F183" s="24"/>
    </row>
    <row r="184" spans="1:6" s="2" customFormat="1" ht="50.1" customHeight="1" x14ac:dyDescent="0.3">
      <c r="A184" s="24"/>
      <c r="B184" s="18">
        <v>14.13</v>
      </c>
      <c r="C184" s="19" t="s">
        <v>131</v>
      </c>
      <c r="D184" s="20" t="b">
        <v>1</v>
      </c>
      <c r="E184" s="21"/>
      <c r="F184" s="24"/>
    </row>
    <row r="185" spans="1:6" s="2" customFormat="1" ht="54.9" customHeight="1" x14ac:dyDescent="0.3">
      <c r="A185" s="24"/>
      <c r="B185" s="22">
        <v>14.14</v>
      </c>
      <c r="C185" s="19" t="s">
        <v>133</v>
      </c>
      <c r="D185" s="20" t="b">
        <v>1</v>
      </c>
      <c r="E185" s="21"/>
      <c r="F185" s="24"/>
    </row>
    <row r="186" spans="1:6" s="2" customFormat="1" ht="50.1" customHeight="1" x14ac:dyDescent="0.3">
      <c r="A186" s="24"/>
      <c r="B186" s="18">
        <v>14.15</v>
      </c>
      <c r="C186" s="19" t="s">
        <v>134</v>
      </c>
      <c r="D186" s="20" t="b">
        <v>1</v>
      </c>
      <c r="E186" s="21"/>
      <c r="F186" s="24"/>
    </row>
    <row r="187" spans="1:6" s="2" customFormat="1" ht="3" customHeight="1" x14ac:dyDescent="0.3">
      <c r="A187" s="24"/>
      <c r="B187" s="8"/>
      <c r="C187" s="9"/>
      <c r="D187" s="9"/>
      <c r="E187" s="5"/>
      <c r="F187" s="24"/>
    </row>
    <row r="188" spans="1:6" s="2" customFormat="1" ht="20.100000000000001" customHeight="1" x14ac:dyDescent="0.3">
      <c r="A188" s="24"/>
      <c r="B188" s="4">
        <v>15</v>
      </c>
      <c r="C188" s="3" t="s">
        <v>135</v>
      </c>
      <c r="D188" s="10">
        <f>COUNTIF(D190:D209,TRUE)/12</f>
        <v>0.75</v>
      </c>
      <c r="E188" s="6"/>
      <c r="F188" s="24"/>
    </row>
    <row r="189" spans="1:6" s="2" customFormat="1" ht="3" customHeight="1" x14ac:dyDescent="0.3">
      <c r="A189" s="24"/>
      <c r="B189" s="8"/>
      <c r="C189" s="9"/>
      <c r="D189" s="9"/>
      <c r="E189" s="5"/>
      <c r="F189" s="24"/>
    </row>
    <row r="190" spans="1:6" s="2" customFormat="1" ht="30" customHeight="1" x14ac:dyDescent="0.3">
      <c r="A190" s="24"/>
      <c r="B190" s="18">
        <v>15.1</v>
      </c>
      <c r="C190" s="19" t="s">
        <v>136</v>
      </c>
      <c r="D190" s="20" t="b">
        <v>1</v>
      </c>
      <c r="E190" s="21"/>
      <c r="F190" s="24"/>
    </row>
    <row r="191" spans="1:6" s="2" customFormat="1" ht="30" customHeight="1" x14ac:dyDescent="0.3">
      <c r="A191" s="24"/>
      <c r="B191" s="18">
        <v>15.2</v>
      </c>
      <c r="C191" s="19" t="s">
        <v>137</v>
      </c>
      <c r="D191" s="20" t="b">
        <v>1</v>
      </c>
      <c r="E191" s="21"/>
      <c r="F191" s="24"/>
    </row>
    <row r="192" spans="1:6" s="11" customFormat="1" ht="21.9" customHeight="1" x14ac:dyDescent="0.3">
      <c r="A192" s="24"/>
      <c r="B192" s="12" t="s">
        <v>206</v>
      </c>
      <c r="C192" s="59" t="s">
        <v>138</v>
      </c>
      <c r="D192" s="60"/>
      <c r="E192" s="13"/>
      <c r="F192" s="24"/>
    </row>
    <row r="193" spans="1:6" s="11" customFormat="1" ht="21.9" customHeight="1" x14ac:dyDescent="0.3">
      <c r="A193" s="24"/>
      <c r="B193" s="16" t="s">
        <v>207</v>
      </c>
      <c r="C193" s="57" t="s">
        <v>139</v>
      </c>
      <c r="D193" s="58"/>
      <c r="E193" s="17"/>
      <c r="F193" s="24"/>
    </row>
    <row r="194" spans="1:6" s="11" customFormat="1" ht="21.9" customHeight="1" x14ac:dyDescent="0.3">
      <c r="A194" s="24"/>
      <c r="B194" s="12" t="s">
        <v>208</v>
      </c>
      <c r="C194" s="59" t="s">
        <v>140</v>
      </c>
      <c r="D194" s="60"/>
      <c r="E194" s="13"/>
      <c r="F194" s="24"/>
    </row>
    <row r="195" spans="1:6" s="11" customFormat="1" ht="21.9" customHeight="1" x14ac:dyDescent="0.3">
      <c r="A195" s="24"/>
      <c r="B195" s="16" t="s">
        <v>209</v>
      </c>
      <c r="C195" s="57" t="s">
        <v>141</v>
      </c>
      <c r="D195" s="58"/>
      <c r="E195" s="17"/>
      <c r="F195" s="24"/>
    </row>
    <row r="196" spans="1:6" s="11" customFormat="1" ht="21.9" customHeight="1" x14ac:dyDescent="0.3">
      <c r="A196" s="24"/>
      <c r="B196" s="12" t="s">
        <v>210</v>
      </c>
      <c r="C196" s="59" t="s">
        <v>142</v>
      </c>
      <c r="D196" s="60"/>
      <c r="E196" s="13"/>
      <c r="F196" s="24"/>
    </row>
    <row r="197" spans="1:6" s="2" customFormat="1" ht="30" customHeight="1" x14ac:dyDescent="0.3">
      <c r="A197" s="24"/>
      <c r="B197" s="18">
        <v>15.3</v>
      </c>
      <c r="C197" s="19" t="s">
        <v>143</v>
      </c>
      <c r="D197" s="20" t="b">
        <v>0</v>
      </c>
      <c r="E197" s="21"/>
      <c r="F197" s="24"/>
    </row>
    <row r="198" spans="1:6" s="2" customFormat="1" ht="30" customHeight="1" x14ac:dyDescent="0.3">
      <c r="A198" s="24"/>
      <c r="B198" s="18">
        <v>15.4</v>
      </c>
      <c r="C198" s="19" t="s">
        <v>144</v>
      </c>
      <c r="D198" s="20" t="b">
        <v>0</v>
      </c>
      <c r="E198" s="21"/>
      <c r="F198" s="24"/>
    </row>
    <row r="199" spans="1:6" s="2" customFormat="1" ht="30" customHeight="1" x14ac:dyDescent="0.3">
      <c r="A199" s="24"/>
      <c r="B199" s="18">
        <v>15.5</v>
      </c>
      <c r="C199" s="19" t="s">
        <v>145</v>
      </c>
      <c r="D199" s="20" t="b">
        <v>0</v>
      </c>
      <c r="E199" s="21"/>
      <c r="F199" s="24"/>
    </row>
    <row r="200" spans="1:6" s="2" customFormat="1" ht="30" customHeight="1" x14ac:dyDescent="0.3">
      <c r="A200" s="24"/>
      <c r="B200" s="18">
        <v>15.6</v>
      </c>
      <c r="C200" s="19" t="s">
        <v>146</v>
      </c>
      <c r="D200" s="20" t="b">
        <v>1</v>
      </c>
      <c r="E200" s="21"/>
      <c r="F200" s="24"/>
    </row>
    <row r="201" spans="1:6" s="2" customFormat="1" ht="30" customHeight="1" x14ac:dyDescent="0.3">
      <c r="A201" s="24"/>
      <c r="B201" s="18">
        <v>15.7</v>
      </c>
      <c r="C201" s="19" t="s">
        <v>147</v>
      </c>
      <c r="D201" s="20" t="b">
        <v>1</v>
      </c>
      <c r="E201" s="21"/>
      <c r="F201" s="24"/>
    </row>
    <row r="202" spans="1:6" s="11" customFormat="1" ht="21.9" customHeight="1" x14ac:dyDescent="0.3">
      <c r="A202" s="24"/>
      <c r="B202" s="12" t="s">
        <v>211</v>
      </c>
      <c r="C202" s="59" t="s">
        <v>151</v>
      </c>
      <c r="D202" s="60"/>
      <c r="E202" s="13"/>
      <c r="F202" s="24"/>
    </row>
    <row r="203" spans="1:6" s="11" customFormat="1" ht="21.9" customHeight="1" x14ac:dyDescent="0.3">
      <c r="A203" s="24"/>
      <c r="B203" s="12" t="s">
        <v>212</v>
      </c>
      <c r="C203" s="59" t="s">
        <v>152</v>
      </c>
      <c r="D203" s="60"/>
      <c r="E203" s="13"/>
      <c r="F203" s="24"/>
    </row>
    <row r="204" spans="1:6" s="11" customFormat="1" ht="21.9" customHeight="1" x14ac:dyDescent="0.3">
      <c r="A204" s="24"/>
      <c r="B204" s="12" t="s">
        <v>213</v>
      </c>
      <c r="C204" s="59" t="s">
        <v>148</v>
      </c>
      <c r="D204" s="60"/>
      <c r="E204" s="13"/>
      <c r="F204" s="24"/>
    </row>
    <row r="205" spans="1:6" s="2" customFormat="1" ht="50.1" customHeight="1" x14ac:dyDescent="0.3">
      <c r="A205" s="24"/>
      <c r="B205" s="18">
        <v>15.8</v>
      </c>
      <c r="C205" s="19" t="s">
        <v>153</v>
      </c>
      <c r="D205" s="20" t="b">
        <v>1</v>
      </c>
      <c r="E205" s="21"/>
      <c r="F205" s="24"/>
    </row>
    <row r="206" spans="1:6" s="2" customFormat="1" ht="30" customHeight="1" x14ac:dyDescent="0.3">
      <c r="A206" s="24"/>
      <c r="B206" s="18">
        <v>15.9</v>
      </c>
      <c r="C206" s="19" t="s">
        <v>149</v>
      </c>
      <c r="D206" s="20" t="b">
        <v>1</v>
      </c>
      <c r="E206" s="21"/>
      <c r="F206" s="24"/>
    </row>
    <row r="207" spans="1:6" s="2" customFormat="1" ht="50.1" customHeight="1" x14ac:dyDescent="0.3">
      <c r="A207" s="24"/>
      <c r="B207" s="22">
        <v>15.1</v>
      </c>
      <c r="C207" s="19" t="s">
        <v>154</v>
      </c>
      <c r="D207" s="20" t="b">
        <v>1</v>
      </c>
      <c r="E207" s="21"/>
      <c r="F207" s="24"/>
    </row>
    <row r="208" spans="1:6" s="2" customFormat="1" ht="30" customHeight="1" x14ac:dyDescent="0.3">
      <c r="A208" s="24"/>
      <c r="B208" s="18">
        <v>15.11</v>
      </c>
      <c r="C208" s="19" t="s">
        <v>150</v>
      </c>
      <c r="D208" s="20" t="b">
        <v>1</v>
      </c>
      <c r="E208" s="21"/>
      <c r="F208" s="24"/>
    </row>
    <row r="209" spans="1:6" s="2" customFormat="1" ht="30" customHeight="1" x14ac:dyDescent="0.3">
      <c r="A209" s="24"/>
      <c r="B209" s="18">
        <v>15.12</v>
      </c>
      <c r="C209" s="19" t="s">
        <v>28</v>
      </c>
      <c r="D209" s="20" t="b">
        <v>1</v>
      </c>
      <c r="E209" s="21"/>
      <c r="F209" s="24"/>
    </row>
    <row r="210" spans="1:6" s="2" customFormat="1" ht="5.0999999999999996" customHeight="1" x14ac:dyDescent="0.3">
      <c r="A210" s="23"/>
      <c r="B210" s="6"/>
      <c r="C210" s="7"/>
      <c r="D210" s="6"/>
      <c r="E210" s="6"/>
      <c r="F210" s="23"/>
    </row>
  </sheetData>
  <sheetProtection algorithmName="SHA-512" hashValue="Mz7Q9qe8X+bgHzVnSe/KeHb/6uQt90zMxJwQE0301h/jZu9+U784EnJ1L2gxEs6+vBuxwOIsymFU8qSS68XLfw==" saltValue="WRn94r65KyK3KLVKiBV/jQ==" spinCount="100000" sheet="1" formatCells="0" formatColumns="0" formatRows="0" insertColumns="0" insertRows="0" insertHyperlinks="0" deleteColumns="0" deleteRows="0"/>
  <mergeCells count="47">
    <mergeCell ref="C32:D32"/>
    <mergeCell ref="B2:E2"/>
    <mergeCell ref="C28:D28"/>
    <mergeCell ref="C29:D29"/>
    <mergeCell ref="C30:D30"/>
    <mergeCell ref="C31:D31"/>
    <mergeCell ref="C70:D70"/>
    <mergeCell ref="C54:D54"/>
    <mergeCell ref="C55:D55"/>
    <mergeCell ref="C56:D56"/>
    <mergeCell ref="C57:D57"/>
    <mergeCell ref="C58:D58"/>
    <mergeCell ref="C63:D63"/>
    <mergeCell ref="C64:D64"/>
    <mergeCell ref="C65:D65"/>
    <mergeCell ref="C66:D66"/>
    <mergeCell ref="C68:D68"/>
    <mergeCell ref="C69:D69"/>
    <mergeCell ref="C91:D91"/>
    <mergeCell ref="C72:D72"/>
    <mergeCell ref="C73:D73"/>
    <mergeCell ref="C74:D74"/>
    <mergeCell ref="C75:D75"/>
    <mergeCell ref="C83:D83"/>
    <mergeCell ref="C84:D84"/>
    <mergeCell ref="C85:D85"/>
    <mergeCell ref="C86:D86"/>
    <mergeCell ref="C88:D88"/>
    <mergeCell ref="C89:D89"/>
    <mergeCell ref="C90:D90"/>
    <mergeCell ref="C194:D194"/>
    <mergeCell ref="C123:D123"/>
    <mergeCell ref="C124:D124"/>
    <mergeCell ref="C125:D125"/>
    <mergeCell ref="C126:D126"/>
    <mergeCell ref="C127:D127"/>
    <mergeCell ref="C128:D128"/>
    <mergeCell ref="C129:D129"/>
    <mergeCell ref="C154:D154"/>
    <mergeCell ref="C155:D155"/>
    <mergeCell ref="C192:D192"/>
    <mergeCell ref="C193:D193"/>
    <mergeCell ref="C195:D195"/>
    <mergeCell ref="C196:D196"/>
    <mergeCell ref="C202:D202"/>
    <mergeCell ref="C203:D203"/>
    <mergeCell ref="C204:D204"/>
  </mergeCells>
  <conditionalFormatting sqref="D23">
    <cfRule type="cellIs" dxfId="44" priority="43" operator="equal">
      <formula>100%</formula>
    </cfRule>
    <cfRule type="cellIs" dxfId="43" priority="44" operator="greaterThan">
      <formula>0</formula>
    </cfRule>
    <cfRule type="cellIs" dxfId="42" priority="45" operator="equal">
      <formula>0%</formula>
    </cfRule>
  </conditionalFormatting>
  <conditionalFormatting sqref="D51">
    <cfRule type="cellIs" dxfId="41" priority="37" operator="equal">
      <formula>100%</formula>
    </cfRule>
    <cfRule type="cellIs" dxfId="40" priority="38" operator="greaterThan">
      <formula>0</formula>
    </cfRule>
    <cfRule type="cellIs" dxfId="39" priority="39" operator="equal">
      <formula>0%</formula>
    </cfRule>
  </conditionalFormatting>
  <conditionalFormatting sqref="D60">
    <cfRule type="cellIs" dxfId="38" priority="34" operator="equal">
      <formula>100%</formula>
    </cfRule>
    <cfRule type="cellIs" dxfId="37" priority="35" operator="greaterThan">
      <formula>0</formula>
    </cfRule>
    <cfRule type="cellIs" dxfId="36" priority="36" operator="equal">
      <formula>0%</formula>
    </cfRule>
  </conditionalFormatting>
  <conditionalFormatting sqref="D41">
    <cfRule type="cellIs" dxfId="35" priority="40" operator="equal">
      <formula>100%</formula>
    </cfRule>
    <cfRule type="cellIs" dxfId="34" priority="41" operator="greaterThan">
      <formula>0</formula>
    </cfRule>
    <cfRule type="cellIs" dxfId="33" priority="42" operator="equal">
      <formula>0%</formula>
    </cfRule>
  </conditionalFormatting>
  <conditionalFormatting sqref="D96">
    <cfRule type="cellIs" dxfId="32" priority="31" operator="equal">
      <formula>100%</formula>
    </cfRule>
    <cfRule type="cellIs" dxfId="31" priority="32" operator="greaterThan">
      <formula>0</formula>
    </cfRule>
    <cfRule type="cellIs" dxfId="30" priority="33" operator="equal">
      <formula>0%</formula>
    </cfRule>
  </conditionalFormatting>
  <conditionalFormatting sqref="D108">
    <cfRule type="cellIs" dxfId="29" priority="28" operator="equal">
      <formula>100%</formula>
    </cfRule>
    <cfRule type="cellIs" dxfId="28" priority="29" operator="greaterThan">
      <formula>0</formula>
    </cfRule>
    <cfRule type="cellIs" dxfId="27" priority="30" operator="equal">
      <formula>0%</formula>
    </cfRule>
  </conditionalFormatting>
  <conditionalFormatting sqref="D114">
    <cfRule type="cellIs" dxfId="26" priority="25" operator="equal">
      <formula>100%</formula>
    </cfRule>
    <cfRule type="cellIs" dxfId="25" priority="26" operator="greaterThan">
      <formula>0</formula>
    </cfRule>
    <cfRule type="cellIs" dxfId="24" priority="27" operator="equal">
      <formula>0%</formula>
    </cfRule>
  </conditionalFormatting>
  <conditionalFormatting sqref="D120">
    <cfRule type="cellIs" dxfId="23" priority="22" operator="equal">
      <formula>100%</formula>
    </cfRule>
    <cfRule type="cellIs" dxfId="22" priority="23" operator="greaterThan">
      <formula>0</formula>
    </cfRule>
    <cfRule type="cellIs" dxfId="21" priority="24" operator="equal">
      <formula>0%</formula>
    </cfRule>
  </conditionalFormatting>
  <conditionalFormatting sqref="D134">
    <cfRule type="cellIs" dxfId="20" priority="19" operator="equal">
      <formula>100%</formula>
    </cfRule>
    <cfRule type="cellIs" dxfId="19" priority="20" operator="greaterThan">
      <formula>0</formula>
    </cfRule>
    <cfRule type="cellIs" dxfId="18" priority="21" operator="equal">
      <formula>0%</formula>
    </cfRule>
  </conditionalFormatting>
  <conditionalFormatting sqref="D151">
    <cfRule type="cellIs" dxfId="17" priority="16" operator="equal">
      <formula>100%</formula>
    </cfRule>
    <cfRule type="cellIs" dxfId="16" priority="17" operator="greaterThan">
      <formula>0</formula>
    </cfRule>
    <cfRule type="cellIs" dxfId="15" priority="18" operator="equal">
      <formula>0%</formula>
    </cfRule>
  </conditionalFormatting>
  <conditionalFormatting sqref="D159">
    <cfRule type="cellIs" dxfId="14" priority="13" operator="equal">
      <formula>100%</formula>
    </cfRule>
    <cfRule type="cellIs" dxfId="13" priority="14" operator="greaterThan">
      <formula>0</formula>
    </cfRule>
    <cfRule type="cellIs" dxfId="12" priority="15" operator="equal">
      <formula>0%</formula>
    </cfRule>
  </conditionalFormatting>
  <conditionalFormatting sqref="D165">
    <cfRule type="cellIs" dxfId="11" priority="10" operator="equal">
      <formula>100%</formula>
    </cfRule>
    <cfRule type="cellIs" dxfId="10" priority="11" operator="greaterThan">
      <formula>0</formula>
    </cfRule>
    <cfRule type="cellIs" dxfId="9" priority="12" operator="equal">
      <formula>0%</formula>
    </cfRule>
  </conditionalFormatting>
  <conditionalFormatting sqref="D170">
    <cfRule type="cellIs" dxfId="8" priority="7" operator="equal">
      <formula>100%</formula>
    </cfRule>
    <cfRule type="cellIs" dxfId="7" priority="8" operator="greaterThan">
      <formula>0</formula>
    </cfRule>
    <cfRule type="cellIs" dxfId="6" priority="9" operator="equal">
      <formula>0%</formula>
    </cfRule>
  </conditionalFormatting>
  <conditionalFormatting sqref="D7">
    <cfRule type="cellIs" dxfId="5" priority="4" operator="equal">
      <formula>100%</formula>
    </cfRule>
    <cfRule type="cellIs" dxfId="4" priority="5" operator="greaterThan">
      <formula>0</formula>
    </cfRule>
    <cfRule type="cellIs" dxfId="3" priority="6" operator="equal">
      <formula>0%</formula>
    </cfRule>
  </conditionalFormatting>
  <conditionalFormatting sqref="D188">
    <cfRule type="cellIs" dxfId="2" priority="1" operator="equal">
      <formula>100%</formula>
    </cfRule>
    <cfRule type="cellIs" dxfId="1" priority="2" operator="greaterThan">
      <formula>0</formula>
    </cfRule>
    <cfRule type="cellIs" dxfId="0" priority="3" operator="equal">
      <formula>0%</formula>
    </cfRule>
  </conditionalFormatting>
  <pageMargins left="0.7" right="0.7" top="0.75" bottom="0.75" header="0.3" footer="0.3"/>
  <pageSetup scale="12" orientation="portrait" r:id="rId1"/>
  <colBreaks count="1" manualBreakCount="1">
    <brk id="5" max="208"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ltText="">
                <anchor moveWithCells="1">
                  <from>
                    <xdr:col>3</xdr:col>
                    <xdr:colOff>236220</xdr:colOff>
                    <xdr:row>9</xdr:row>
                    <xdr:rowOff>137160</xdr:rowOff>
                  </from>
                  <to>
                    <xdr:col>3</xdr:col>
                    <xdr:colOff>480060</xdr:colOff>
                    <xdr:row>9</xdr:row>
                    <xdr:rowOff>373380</xdr:rowOff>
                  </to>
                </anchor>
              </controlPr>
            </control>
          </mc:Choice>
        </mc:AlternateContent>
        <mc:AlternateContent xmlns:mc="http://schemas.openxmlformats.org/markup-compatibility/2006">
          <mc:Choice Requires="x14">
            <control shapeId="2050" r:id="rId5" name="Check Box 2">
              <controlPr defaultSize="0" autoFill="0" autoLine="0" autoPict="0" altText="">
                <anchor moveWithCells="1">
                  <from>
                    <xdr:col>3</xdr:col>
                    <xdr:colOff>236220</xdr:colOff>
                    <xdr:row>10</xdr:row>
                    <xdr:rowOff>76200</xdr:rowOff>
                  </from>
                  <to>
                    <xdr:col>3</xdr:col>
                    <xdr:colOff>480060</xdr:colOff>
                    <xdr:row>10</xdr:row>
                    <xdr:rowOff>312420</xdr:rowOff>
                  </to>
                </anchor>
              </controlPr>
            </control>
          </mc:Choice>
        </mc:AlternateContent>
        <mc:AlternateContent xmlns:mc="http://schemas.openxmlformats.org/markup-compatibility/2006">
          <mc:Choice Requires="x14">
            <control shapeId="2051" r:id="rId6" name="Check Box 3">
              <controlPr defaultSize="0" autoFill="0" autoLine="0" autoPict="0" altText="">
                <anchor moveWithCells="1">
                  <from>
                    <xdr:col>3</xdr:col>
                    <xdr:colOff>236220</xdr:colOff>
                    <xdr:row>11</xdr:row>
                    <xdr:rowOff>152400</xdr:rowOff>
                  </from>
                  <to>
                    <xdr:col>3</xdr:col>
                    <xdr:colOff>480060</xdr:colOff>
                    <xdr:row>11</xdr:row>
                    <xdr:rowOff>388620</xdr:rowOff>
                  </to>
                </anchor>
              </controlPr>
            </control>
          </mc:Choice>
        </mc:AlternateContent>
        <mc:AlternateContent xmlns:mc="http://schemas.openxmlformats.org/markup-compatibility/2006">
          <mc:Choice Requires="x14">
            <control shapeId="2052" r:id="rId7" name="Check Box 4">
              <controlPr defaultSize="0" autoFill="0" autoLine="0" autoPict="0" altText="">
                <anchor moveWithCells="1">
                  <from>
                    <xdr:col>3</xdr:col>
                    <xdr:colOff>236220</xdr:colOff>
                    <xdr:row>12</xdr:row>
                    <xdr:rowOff>152400</xdr:rowOff>
                  </from>
                  <to>
                    <xdr:col>3</xdr:col>
                    <xdr:colOff>480060</xdr:colOff>
                    <xdr:row>12</xdr:row>
                    <xdr:rowOff>388620</xdr:rowOff>
                  </to>
                </anchor>
              </controlPr>
            </control>
          </mc:Choice>
        </mc:AlternateContent>
        <mc:AlternateContent xmlns:mc="http://schemas.openxmlformats.org/markup-compatibility/2006">
          <mc:Choice Requires="x14">
            <control shapeId="2053" r:id="rId8" name="Check Box 5">
              <controlPr defaultSize="0" autoFill="0" autoLine="0" autoPict="0" altText="">
                <anchor moveWithCells="1">
                  <from>
                    <xdr:col>3</xdr:col>
                    <xdr:colOff>236220</xdr:colOff>
                    <xdr:row>13</xdr:row>
                    <xdr:rowOff>137160</xdr:rowOff>
                  </from>
                  <to>
                    <xdr:col>3</xdr:col>
                    <xdr:colOff>480060</xdr:colOff>
                    <xdr:row>13</xdr:row>
                    <xdr:rowOff>373380</xdr:rowOff>
                  </to>
                </anchor>
              </controlPr>
            </control>
          </mc:Choice>
        </mc:AlternateContent>
        <mc:AlternateContent xmlns:mc="http://schemas.openxmlformats.org/markup-compatibility/2006">
          <mc:Choice Requires="x14">
            <control shapeId="2054" r:id="rId9" name="Check Box 6">
              <controlPr defaultSize="0" autoFill="0" autoLine="0" autoPict="0" altText="">
                <anchor moveWithCells="1">
                  <from>
                    <xdr:col>3</xdr:col>
                    <xdr:colOff>236220</xdr:colOff>
                    <xdr:row>14</xdr:row>
                    <xdr:rowOff>76200</xdr:rowOff>
                  </from>
                  <to>
                    <xdr:col>3</xdr:col>
                    <xdr:colOff>480060</xdr:colOff>
                    <xdr:row>14</xdr:row>
                    <xdr:rowOff>312420</xdr:rowOff>
                  </to>
                </anchor>
              </controlPr>
            </control>
          </mc:Choice>
        </mc:AlternateContent>
        <mc:AlternateContent xmlns:mc="http://schemas.openxmlformats.org/markup-compatibility/2006">
          <mc:Choice Requires="x14">
            <control shapeId="2055" r:id="rId10" name="Check Box 7">
              <controlPr defaultSize="0" autoFill="0" autoLine="0" autoPict="0" altText="">
                <anchor moveWithCells="1">
                  <from>
                    <xdr:col>3</xdr:col>
                    <xdr:colOff>236220</xdr:colOff>
                    <xdr:row>15</xdr:row>
                    <xdr:rowOff>144780</xdr:rowOff>
                  </from>
                  <to>
                    <xdr:col>3</xdr:col>
                    <xdr:colOff>480060</xdr:colOff>
                    <xdr:row>15</xdr:row>
                    <xdr:rowOff>381000</xdr:rowOff>
                  </to>
                </anchor>
              </controlPr>
            </control>
          </mc:Choice>
        </mc:AlternateContent>
        <mc:AlternateContent xmlns:mc="http://schemas.openxmlformats.org/markup-compatibility/2006">
          <mc:Choice Requires="x14">
            <control shapeId="2056" r:id="rId11" name="Check Box 8">
              <controlPr defaultSize="0" autoFill="0" autoLine="0" autoPict="0" altText="">
                <anchor moveWithCells="1">
                  <from>
                    <xdr:col>3</xdr:col>
                    <xdr:colOff>236220</xdr:colOff>
                    <xdr:row>16</xdr:row>
                    <xdr:rowOff>152400</xdr:rowOff>
                  </from>
                  <to>
                    <xdr:col>3</xdr:col>
                    <xdr:colOff>480060</xdr:colOff>
                    <xdr:row>16</xdr:row>
                    <xdr:rowOff>388620</xdr:rowOff>
                  </to>
                </anchor>
              </controlPr>
            </control>
          </mc:Choice>
        </mc:AlternateContent>
        <mc:AlternateContent xmlns:mc="http://schemas.openxmlformats.org/markup-compatibility/2006">
          <mc:Choice Requires="x14">
            <control shapeId="2057" r:id="rId12" name="Check Box 9">
              <controlPr defaultSize="0" autoFill="0" autoLine="0" autoPict="0" altText="">
                <anchor moveWithCells="1">
                  <from>
                    <xdr:col>3</xdr:col>
                    <xdr:colOff>236220</xdr:colOff>
                    <xdr:row>17</xdr:row>
                    <xdr:rowOff>220980</xdr:rowOff>
                  </from>
                  <to>
                    <xdr:col>3</xdr:col>
                    <xdr:colOff>480060</xdr:colOff>
                    <xdr:row>17</xdr:row>
                    <xdr:rowOff>457200</xdr:rowOff>
                  </to>
                </anchor>
              </controlPr>
            </control>
          </mc:Choice>
        </mc:AlternateContent>
        <mc:AlternateContent xmlns:mc="http://schemas.openxmlformats.org/markup-compatibility/2006">
          <mc:Choice Requires="x14">
            <control shapeId="2058" r:id="rId13" name="Check Box 10">
              <controlPr defaultSize="0" autoFill="0" autoLine="0" autoPict="0" altText="">
                <anchor moveWithCells="1">
                  <from>
                    <xdr:col>3</xdr:col>
                    <xdr:colOff>228600</xdr:colOff>
                    <xdr:row>18</xdr:row>
                    <xdr:rowOff>76200</xdr:rowOff>
                  </from>
                  <to>
                    <xdr:col>3</xdr:col>
                    <xdr:colOff>464820</xdr:colOff>
                    <xdr:row>18</xdr:row>
                    <xdr:rowOff>312420</xdr:rowOff>
                  </to>
                </anchor>
              </controlPr>
            </control>
          </mc:Choice>
        </mc:AlternateContent>
        <mc:AlternateContent xmlns:mc="http://schemas.openxmlformats.org/markup-compatibility/2006">
          <mc:Choice Requires="x14">
            <control shapeId="2059" r:id="rId14" name="Check Box 11">
              <controlPr defaultSize="0" autoFill="0" autoLine="0" autoPict="0" altText="">
                <anchor moveWithCells="1">
                  <from>
                    <xdr:col>3</xdr:col>
                    <xdr:colOff>236220</xdr:colOff>
                    <xdr:row>19</xdr:row>
                    <xdr:rowOff>76200</xdr:rowOff>
                  </from>
                  <to>
                    <xdr:col>3</xdr:col>
                    <xdr:colOff>480060</xdr:colOff>
                    <xdr:row>19</xdr:row>
                    <xdr:rowOff>312420</xdr:rowOff>
                  </to>
                </anchor>
              </controlPr>
            </control>
          </mc:Choice>
        </mc:AlternateContent>
        <mc:AlternateContent xmlns:mc="http://schemas.openxmlformats.org/markup-compatibility/2006">
          <mc:Choice Requires="x14">
            <control shapeId="2060" r:id="rId15" name="Check Box 12">
              <controlPr defaultSize="0" autoFill="0" autoLine="0" autoPict="0" altText="">
                <anchor moveWithCells="1">
                  <from>
                    <xdr:col>3</xdr:col>
                    <xdr:colOff>236220</xdr:colOff>
                    <xdr:row>20</xdr:row>
                    <xdr:rowOff>76200</xdr:rowOff>
                  </from>
                  <to>
                    <xdr:col>3</xdr:col>
                    <xdr:colOff>480060</xdr:colOff>
                    <xdr:row>20</xdr:row>
                    <xdr:rowOff>312420</xdr:rowOff>
                  </to>
                </anchor>
              </controlPr>
            </control>
          </mc:Choice>
        </mc:AlternateContent>
        <mc:AlternateContent xmlns:mc="http://schemas.openxmlformats.org/markup-compatibility/2006">
          <mc:Choice Requires="x14">
            <control shapeId="2061" r:id="rId16" name="Check Box 13">
              <controlPr defaultSize="0" autoFill="0" autoLine="0" autoPict="0" altText="">
                <anchor moveWithCells="1">
                  <from>
                    <xdr:col>3</xdr:col>
                    <xdr:colOff>236220</xdr:colOff>
                    <xdr:row>26</xdr:row>
                    <xdr:rowOff>76200</xdr:rowOff>
                  </from>
                  <to>
                    <xdr:col>3</xdr:col>
                    <xdr:colOff>480060</xdr:colOff>
                    <xdr:row>26</xdr:row>
                    <xdr:rowOff>312420</xdr:rowOff>
                  </to>
                </anchor>
              </controlPr>
            </control>
          </mc:Choice>
        </mc:AlternateContent>
        <mc:AlternateContent xmlns:mc="http://schemas.openxmlformats.org/markup-compatibility/2006">
          <mc:Choice Requires="x14">
            <control shapeId="2062" r:id="rId17" name="Check Box 14">
              <controlPr defaultSize="0" autoFill="0" autoLine="0" autoPict="0" altText="">
                <anchor moveWithCells="1">
                  <from>
                    <xdr:col>3</xdr:col>
                    <xdr:colOff>236220</xdr:colOff>
                    <xdr:row>32</xdr:row>
                    <xdr:rowOff>198120</xdr:rowOff>
                  </from>
                  <to>
                    <xdr:col>3</xdr:col>
                    <xdr:colOff>480060</xdr:colOff>
                    <xdr:row>32</xdr:row>
                    <xdr:rowOff>441960</xdr:rowOff>
                  </to>
                </anchor>
              </controlPr>
            </control>
          </mc:Choice>
        </mc:AlternateContent>
        <mc:AlternateContent xmlns:mc="http://schemas.openxmlformats.org/markup-compatibility/2006">
          <mc:Choice Requires="x14">
            <control shapeId="2063" r:id="rId18" name="Check Box 15">
              <controlPr defaultSize="0" autoFill="0" autoLine="0" autoPict="0" altText="">
                <anchor moveWithCells="1">
                  <from>
                    <xdr:col>3</xdr:col>
                    <xdr:colOff>236220</xdr:colOff>
                    <xdr:row>34</xdr:row>
                    <xdr:rowOff>76200</xdr:rowOff>
                  </from>
                  <to>
                    <xdr:col>3</xdr:col>
                    <xdr:colOff>480060</xdr:colOff>
                    <xdr:row>34</xdr:row>
                    <xdr:rowOff>312420</xdr:rowOff>
                  </to>
                </anchor>
              </controlPr>
            </control>
          </mc:Choice>
        </mc:AlternateContent>
        <mc:AlternateContent xmlns:mc="http://schemas.openxmlformats.org/markup-compatibility/2006">
          <mc:Choice Requires="x14">
            <control shapeId="2064" r:id="rId19" name="Check Box 16">
              <controlPr defaultSize="0" autoFill="0" autoLine="0" autoPict="0" altText="">
                <anchor moveWithCells="1">
                  <from>
                    <xdr:col>3</xdr:col>
                    <xdr:colOff>236220</xdr:colOff>
                    <xdr:row>35</xdr:row>
                    <xdr:rowOff>76200</xdr:rowOff>
                  </from>
                  <to>
                    <xdr:col>3</xdr:col>
                    <xdr:colOff>480060</xdr:colOff>
                    <xdr:row>35</xdr:row>
                    <xdr:rowOff>312420</xdr:rowOff>
                  </to>
                </anchor>
              </controlPr>
            </control>
          </mc:Choice>
        </mc:AlternateContent>
        <mc:AlternateContent xmlns:mc="http://schemas.openxmlformats.org/markup-compatibility/2006">
          <mc:Choice Requires="x14">
            <control shapeId="2065" r:id="rId20" name="Check Box 17">
              <controlPr defaultSize="0" autoFill="0" autoLine="0" autoPict="0" altText="">
                <anchor moveWithCells="1">
                  <from>
                    <xdr:col>3</xdr:col>
                    <xdr:colOff>236220</xdr:colOff>
                    <xdr:row>36</xdr:row>
                    <xdr:rowOff>76200</xdr:rowOff>
                  </from>
                  <to>
                    <xdr:col>3</xdr:col>
                    <xdr:colOff>480060</xdr:colOff>
                    <xdr:row>36</xdr:row>
                    <xdr:rowOff>312420</xdr:rowOff>
                  </to>
                </anchor>
              </controlPr>
            </control>
          </mc:Choice>
        </mc:AlternateContent>
        <mc:AlternateContent xmlns:mc="http://schemas.openxmlformats.org/markup-compatibility/2006">
          <mc:Choice Requires="x14">
            <control shapeId="2066" r:id="rId21" name="Check Box 18">
              <controlPr defaultSize="0" autoFill="0" autoLine="0" autoPict="0" altText="">
                <anchor moveWithCells="1">
                  <from>
                    <xdr:col>3</xdr:col>
                    <xdr:colOff>236220</xdr:colOff>
                    <xdr:row>37</xdr:row>
                    <xdr:rowOff>76200</xdr:rowOff>
                  </from>
                  <to>
                    <xdr:col>3</xdr:col>
                    <xdr:colOff>480060</xdr:colOff>
                    <xdr:row>37</xdr:row>
                    <xdr:rowOff>312420</xdr:rowOff>
                  </to>
                </anchor>
              </controlPr>
            </control>
          </mc:Choice>
        </mc:AlternateContent>
        <mc:AlternateContent xmlns:mc="http://schemas.openxmlformats.org/markup-compatibility/2006">
          <mc:Choice Requires="x14">
            <control shapeId="2067" r:id="rId22" name="Check Box 19">
              <controlPr defaultSize="0" autoFill="0" autoLine="0" autoPict="0" altText="">
                <anchor moveWithCells="1">
                  <from>
                    <xdr:col>3</xdr:col>
                    <xdr:colOff>236220</xdr:colOff>
                    <xdr:row>38</xdr:row>
                    <xdr:rowOff>198120</xdr:rowOff>
                  </from>
                  <to>
                    <xdr:col>3</xdr:col>
                    <xdr:colOff>480060</xdr:colOff>
                    <xdr:row>38</xdr:row>
                    <xdr:rowOff>441960</xdr:rowOff>
                  </to>
                </anchor>
              </controlPr>
            </control>
          </mc:Choice>
        </mc:AlternateContent>
        <mc:AlternateContent xmlns:mc="http://schemas.openxmlformats.org/markup-compatibility/2006">
          <mc:Choice Requires="x14">
            <control shapeId="2068" r:id="rId23" name="Check Box 20">
              <controlPr defaultSize="0" autoFill="0" autoLine="0" autoPict="0" altText="">
                <anchor moveWithCells="1">
                  <from>
                    <xdr:col>3</xdr:col>
                    <xdr:colOff>236220</xdr:colOff>
                    <xdr:row>33</xdr:row>
                    <xdr:rowOff>198120</xdr:rowOff>
                  </from>
                  <to>
                    <xdr:col>3</xdr:col>
                    <xdr:colOff>480060</xdr:colOff>
                    <xdr:row>33</xdr:row>
                    <xdr:rowOff>441960</xdr:rowOff>
                  </to>
                </anchor>
              </controlPr>
            </control>
          </mc:Choice>
        </mc:AlternateContent>
        <mc:AlternateContent xmlns:mc="http://schemas.openxmlformats.org/markup-compatibility/2006">
          <mc:Choice Requires="x14">
            <control shapeId="2069" r:id="rId24" name="Check Box 21">
              <controlPr defaultSize="0" autoFill="0" autoLine="0" autoPict="0" altText="">
                <anchor moveWithCells="1">
                  <from>
                    <xdr:col>3</xdr:col>
                    <xdr:colOff>236220</xdr:colOff>
                    <xdr:row>42</xdr:row>
                    <xdr:rowOff>76200</xdr:rowOff>
                  </from>
                  <to>
                    <xdr:col>3</xdr:col>
                    <xdr:colOff>480060</xdr:colOff>
                    <xdr:row>42</xdr:row>
                    <xdr:rowOff>312420</xdr:rowOff>
                  </to>
                </anchor>
              </controlPr>
            </control>
          </mc:Choice>
        </mc:AlternateContent>
        <mc:AlternateContent xmlns:mc="http://schemas.openxmlformats.org/markup-compatibility/2006">
          <mc:Choice Requires="x14">
            <control shapeId="2070" r:id="rId25" name="Check Box 22">
              <controlPr defaultSize="0" autoFill="0" autoLine="0" autoPict="0" altText="">
                <anchor moveWithCells="1">
                  <from>
                    <xdr:col>3</xdr:col>
                    <xdr:colOff>236220</xdr:colOff>
                    <xdr:row>43</xdr:row>
                    <xdr:rowOff>76200</xdr:rowOff>
                  </from>
                  <to>
                    <xdr:col>3</xdr:col>
                    <xdr:colOff>480060</xdr:colOff>
                    <xdr:row>43</xdr:row>
                    <xdr:rowOff>312420</xdr:rowOff>
                  </to>
                </anchor>
              </controlPr>
            </control>
          </mc:Choice>
        </mc:AlternateContent>
        <mc:AlternateContent xmlns:mc="http://schemas.openxmlformats.org/markup-compatibility/2006">
          <mc:Choice Requires="x14">
            <control shapeId="2071" r:id="rId26" name="Check Box 23">
              <controlPr defaultSize="0" autoFill="0" autoLine="0" autoPict="0" altText="">
                <anchor moveWithCells="1">
                  <from>
                    <xdr:col>3</xdr:col>
                    <xdr:colOff>236220</xdr:colOff>
                    <xdr:row>44</xdr:row>
                    <xdr:rowOff>76200</xdr:rowOff>
                  </from>
                  <to>
                    <xdr:col>3</xdr:col>
                    <xdr:colOff>480060</xdr:colOff>
                    <xdr:row>44</xdr:row>
                    <xdr:rowOff>312420</xdr:rowOff>
                  </to>
                </anchor>
              </controlPr>
            </control>
          </mc:Choice>
        </mc:AlternateContent>
        <mc:AlternateContent xmlns:mc="http://schemas.openxmlformats.org/markup-compatibility/2006">
          <mc:Choice Requires="x14">
            <control shapeId="2072" r:id="rId27" name="Check Box 24">
              <controlPr defaultSize="0" autoFill="0" autoLine="0" autoPict="0" altText="">
                <anchor moveWithCells="1">
                  <from>
                    <xdr:col>3</xdr:col>
                    <xdr:colOff>236220</xdr:colOff>
                    <xdr:row>45</xdr:row>
                    <xdr:rowOff>76200</xdr:rowOff>
                  </from>
                  <to>
                    <xdr:col>3</xdr:col>
                    <xdr:colOff>480060</xdr:colOff>
                    <xdr:row>45</xdr:row>
                    <xdr:rowOff>312420</xdr:rowOff>
                  </to>
                </anchor>
              </controlPr>
            </control>
          </mc:Choice>
        </mc:AlternateContent>
        <mc:AlternateContent xmlns:mc="http://schemas.openxmlformats.org/markup-compatibility/2006">
          <mc:Choice Requires="x14">
            <control shapeId="2073" r:id="rId28" name="Check Box 25">
              <controlPr defaultSize="0" autoFill="0" autoLine="0" autoPict="0" altText="">
                <anchor moveWithCells="1">
                  <from>
                    <xdr:col>3</xdr:col>
                    <xdr:colOff>236220</xdr:colOff>
                    <xdr:row>46</xdr:row>
                    <xdr:rowOff>76200</xdr:rowOff>
                  </from>
                  <to>
                    <xdr:col>3</xdr:col>
                    <xdr:colOff>480060</xdr:colOff>
                    <xdr:row>46</xdr:row>
                    <xdr:rowOff>312420</xdr:rowOff>
                  </to>
                </anchor>
              </controlPr>
            </control>
          </mc:Choice>
        </mc:AlternateContent>
        <mc:AlternateContent xmlns:mc="http://schemas.openxmlformats.org/markup-compatibility/2006">
          <mc:Choice Requires="x14">
            <control shapeId="2074" r:id="rId29" name="Check Box 26">
              <controlPr defaultSize="0" autoFill="0" autoLine="0" autoPict="0" altText="">
                <anchor moveWithCells="1">
                  <from>
                    <xdr:col>3</xdr:col>
                    <xdr:colOff>236220</xdr:colOff>
                    <xdr:row>47</xdr:row>
                    <xdr:rowOff>76200</xdr:rowOff>
                  </from>
                  <to>
                    <xdr:col>3</xdr:col>
                    <xdr:colOff>480060</xdr:colOff>
                    <xdr:row>47</xdr:row>
                    <xdr:rowOff>312420</xdr:rowOff>
                  </to>
                </anchor>
              </controlPr>
            </control>
          </mc:Choice>
        </mc:AlternateContent>
        <mc:AlternateContent xmlns:mc="http://schemas.openxmlformats.org/markup-compatibility/2006">
          <mc:Choice Requires="x14">
            <control shapeId="2075" r:id="rId30" name="Check Box 27">
              <controlPr defaultSize="0" autoFill="0" autoLine="0" autoPict="0" altText="">
                <anchor moveWithCells="1">
                  <from>
                    <xdr:col>3</xdr:col>
                    <xdr:colOff>236220</xdr:colOff>
                    <xdr:row>48</xdr:row>
                    <xdr:rowOff>76200</xdr:rowOff>
                  </from>
                  <to>
                    <xdr:col>3</xdr:col>
                    <xdr:colOff>480060</xdr:colOff>
                    <xdr:row>48</xdr:row>
                    <xdr:rowOff>312420</xdr:rowOff>
                  </to>
                </anchor>
              </controlPr>
            </control>
          </mc:Choice>
        </mc:AlternateContent>
        <mc:AlternateContent xmlns:mc="http://schemas.openxmlformats.org/markup-compatibility/2006">
          <mc:Choice Requires="x14">
            <control shapeId="2076" r:id="rId31" name="Check Box 28">
              <controlPr defaultSize="0" autoFill="0" autoLine="0" autoPict="0" altText="">
                <anchor moveWithCells="1">
                  <from>
                    <xdr:col>3</xdr:col>
                    <xdr:colOff>236220</xdr:colOff>
                    <xdr:row>52</xdr:row>
                    <xdr:rowOff>76200</xdr:rowOff>
                  </from>
                  <to>
                    <xdr:col>3</xdr:col>
                    <xdr:colOff>480060</xdr:colOff>
                    <xdr:row>52</xdr:row>
                    <xdr:rowOff>312420</xdr:rowOff>
                  </to>
                </anchor>
              </controlPr>
            </control>
          </mc:Choice>
        </mc:AlternateContent>
        <mc:AlternateContent xmlns:mc="http://schemas.openxmlformats.org/markup-compatibility/2006">
          <mc:Choice Requires="x14">
            <control shapeId="2077" r:id="rId32" name="Check Box 29">
              <controlPr defaultSize="0" autoFill="0" autoLine="0" autoPict="0" altText="">
                <anchor moveWithCells="1">
                  <from>
                    <xdr:col>3</xdr:col>
                    <xdr:colOff>236220</xdr:colOff>
                    <xdr:row>61</xdr:row>
                    <xdr:rowOff>76200</xdr:rowOff>
                  </from>
                  <to>
                    <xdr:col>3</xdr:col>
                    <xdr:colOff>480060</xdr:colOff>
                    <xdr:row>61</xdr:row>
                    <xdr:rowOff>312420</xdr:rowOff>
                  </to>
                </anchor>
              </controlPr>
            </control>
          </mc:Choice>
        </mc:AlternateContent>
        <mc:AlternateContent xmlns:mc="http://schemas.openxmlformats.org/markup-compatibility/2006">
          <mc:Choice Requires="x14">
            <control shapeId="2078" r:id="rId33" name="Check Box 30">
              <controlPr defaultSize="0" autoFill="0" autoLine="0" autoPict="0" altText="">
                <anchor moveWithCells="1">
                  <from>
                    <xdr:col>3</xdr:col>
                    <xdr:colOff>236220</xdr:colOff>
                    <xdr:row>66</xdr:row>
                    <xdr:rowOff>76200</xdr:rowOff>
                  </from>
                  <to>
                    <xdr:col>3</xdr:col>
                    <xdr:colOff>480060</xdr:colOff>
                    <xdr:row>66</xdr:row>
                    <xdr:rowOff>312420</xdr:rowOff>
                  </to>
                </anchor>
              </controlPr>
            </control>
          </mc:Choice>
        </mc:AlternateContent>
        <mc:AlternateContent xmlns:mc="http://schemas.openxmlformats.org/markup-compatibility/2006">
          <mc:Choice Requires="x14">
            <control shapeId="2079" r:id="rId34" name="Check Box 31">
              <controlPr defaultSize="0" autoFill="0" autoLine="0" autoPict="0" altText="">
                <anchor moveWithCells="1">
                  <from>
                    <xdr:col>3</xdr:col>
                    <xdr:colOff>236220</xdr:colOff>
                    <xdr:row>70</xdr:row>
                    <xdr:rowOff>76200</xdr:rowOff>
                  </from>
                  <to>
                    <xdr:col>3</xdr:col>
                    <xdr:colOff>480060</xdr:colOff>
                    <xdr:row>70</xdr:row>
                    <xdr:rowOff>312420</xdr:rowOff>
                  </to>
                </anchor>
              </controlPr>
            </control>
          </mc:Choice>
        </mc:AlternateContent>
        <mc:AlternateContent xmlns:mc="http://schemas.openxmlformats.org/markup-compatibility/2006">
          <mc:Choice Requires="x14">
            <control shapeId="2080" r:id="rId35" name="Check Box 32">
              <controlPr defaultSize="0" autoFill="0" autoLine="0" autoPict="0" altText="">
                <anchor moveWithCells="1">
                  <from>
                    <xdr:col>3</xdr:col>
                    <xdr:colOff>236220</xdr:colOff>
                    <xdr:row>75</xdr:row>
                    <xdr:rowOff>76200</xdr:rowOff>
                  </from>
                  <to>
                    <xdr:col>3</xdr:col>
                    <xdr:colOff>480060</xdr:colOff>
                    <xdr:row>75</xdr:row>
                    <xdr:rowOff>312420</xdr:rowOff>
                  </to>
                </anchor>
              </controlPr>
            </control>
          </mc:Choice>
        </mc:AlternateContent>
        <mc:AlternateContent xmlns:mc="http://schemas.openxmlformats.org/markup-compatibility/2006">
          <mc:Choice Requires="x14">
            <control shapeId="2081" r:id="rId36" name="Check Box 33">
              <controlPr defaultSize="0" autoFill="0" autoLine="0" autoPict="0" altText="">
                <anchor moveWithCells="1">
                  <from>
                    <xdr:col>3</xdr:col>
                    <xdr:colOff>236220</xdr:colOff>
                    <xdr:row>76</xdr:row>
                    <xdr:rowOff>198120</xdr:rowOff>
                  </from>
                  <to>
                    <xdr:col>3</xdr:col>
                    <xdr:colOff>480060</xdr:colOff>
                    <xdr:row>76</xdr:row>
                    <xdr:rowOff>441960</xdr:rowOff>
                  </to>
                </anchor>
              </controlPr>
            </control>
          </mc:Choice>
        </mc:AlternateContent>
        <mc:AlternateContent xmlns:mc="http://schemas.openxmlformats.org/markup-compatibility/2006">
          <mc:Choice Requires="x14">
            <control shapeId="2082" r:id="rId37" name="Check Box 34">
              <controlPr defaultSize="0" autoFill="0" autoLine="0" autoPict="0" altText="">
                <anchor moveWithCells="1">
                  <from>
                    <xdr:col>3</xdr:col>
                    <xdr:colOff>236220</xdr:colOff>
                    <xdr:row>77</xdr:row>
                    <xdr:rowOff>198120</xdr:rowOff>
                  </from>
                  <to>
                    <xdr:col>3</xdr:col>
                    <xdr:colOff>480060</xdr:colOff>
                    <xdr:row>77</xdr:row>
                    <xdr:rowOff>441960</xdr:rowOff>
                  </to>
                </anchor>
              </controlPr>
            </control>
          </mc:Choice>
        </mc:AlternateContent>
        <mc:AlternateContent xmlns:mc="http://schemas.openxmlformats.org/markup-compatibility/2006">
          <mc:Choice Requires="x14">
            <control shapeId="2083" r:id="rId38" name="Check Box 35">
              <controlPr defaultSize="0" autoFill="0" autoLine="0" autoPict="0" altText="">
                <anchor moveWithCells="1">
                  <from>
                    <xdr:col>3</xdr:col>
                    <xdr:colOff>236220</xdr:colOff>
                    <xdr:row>78</xdr:row>
                    <xdr:rowOff>76200</xdr:rowOff>
                  </from>
                  <to>
                    <xdr:col>3</xdr:col>
                    <xdr:colOff>480060</xdr:colOff>
                    <xdr:row>78</xdr:row>
                    <xdr:rowOff>312420</xdr:rowOff>
                  </to>
                </anchor>
              </controlPr>
            </control>
          </mc:Choice>
        </mc:AlternateContent>
        <mc:AlternateContent xmlns:mc="http://schemas.openxmlformats.org/markup-compatibility/2006">
          <mc:Choice Requires="x14">
            <control shapeId="2084" r:id="rId39" name="Check Box 36">
              <controlPr defaultSize="0" autoFill="0" autoLine="0" autoPict="0" altText="">
                <anchor moveWithCells="1">
                  <from>
                    <xdr:col>3</xdr:col>
                    <xdr:colOff>236220</xdr:colOff>
                    <xdr:row>79</xdr:row>
                    <xdr:rowOff>190500</xdr:rowOff>
                  </from>
                  <to>
                    <xdr:col>3</xdr:col>
                    <xdr:colOff>480060</xdr:colOff>
                    <xdr:row>79</xdr:row>
                    <xdr:rowOff>426720</xdr:rowOff>
                  </to>
                </anchor>
              </controlPr>
            </control>
          </mc:Choice>
        </mc:AlternateContent>
        <mc:AlternateContent xmlns:mc="http://schemas.openxmlformats.org/markup-compatibility/2006">
          <mc:Choice Requires="x14">
            <control shapeId="2085" r:id="rId40" name="Check Box 37">
              <controlPr defaultSize="0" autoFill="0" autoLine="0" autoPict="0" altText="">
                <anchor moveWithCells="1">
                  <from>
                    <xdr:col>3</xdr:col>
                    <xdr:colOff>236220</xdr:colOff>
                    <xdr:row>80</xdr:row>
                    <xdr:rowOff>266700</xdr:rowOff>
                  </from>
                  <to>
                    <xdr:col>3</xdr:col>
                    <xdr:colOff>480060</xdr:colOff>
                    <xdr:row>80</xdr:row>
                    <xdr:rowOff>502920</xdr:rowOff>
                  </to>
                </anchor>
              </controlPr>
            </control>
          </mc:Choice>
        </mc:AlternateContent>
        <mc:AlternateContent xmlns:mc="http://schemas.openxmlformats.org/markup-compatibility/2006">
          <mc:Choice Requires="x14">
            <control shapeId="2086" r:id="rId41" name="Check Box 38">
              <controlPr defaultSize="0" autoFill="0" autoLine="0" autoPict="0" altText="">
                <anchor moveWithCells="1">
                  <from>
                    <xdr:col>3</xdr:col>
                    <xdr:colOff>236220</xdr:colOff>
                    <xdr:row>81</xdr:row>
                    <xdr:rowOff>76200</xdr:rowOff>
                  </from>
                  <to>
                    <xdr:col>3</xdr:col>
                    <xdr:colOff>480060</xdr:colOff>
                    <xdr:row>81</xdr:row>
                    <xdr:rowOff>312420</xdr:rowOff>
                  </to>
                </anchor>
              </controlPr>
            </control>
          </mc:Choice>
        </mc:AlternateContent>
        <mc:AlternateContent xmlns:mc="http://schemas.openxmlformats.org/markup-compatibility/2006">
          <mc:Choice Requires="x14">
            <control shapeId="2087" r:id="rId42" name="Check Box 39">
              <controlPr defaultSize="0" autoFill="0" autoLine="0" autoPict="0" altText="">
                <anchor moveWithCells="1">
                  <from>
                    <xdr:col>3</xdr:col>
                    <xdr:colOff>236220</xdr:colOff>
                    <xdr:row>92</xdr:row>
                    <xdr:rowOff>190500</xdr:rowOff>
                  </from>
                  <to>
                    <xdr:col>3</xdr:col>
                    <xdr:colOff>480060</xdr:colOff>
                    <xdr:row>92</xdr:row>
                    <xdr:rowOff>426720</xdr:rowOff>
                  </to>
                </anchor>
              </controlPr>
            </control>
          </mc:Choice>
        </mc:AlternateContent>
        <mc:AlternateContent xmlns:mc="http://schemas.openxmlformats.org/markup-compatibility/2006">
          <mc:Choice Requires="x14">
            <control shapeId="2088" r:id="rId43" name="Check Box 40">
              <controlPr defaultSize="0" autoFill="0" autoLine="0" autoPict="0" altText="">
                <anchor moveWithCells="1">
                  <from>
                    <xdr:col>3</xdr:col>
                    <xdr:colOff>236220</xdr:colOff>
                    <xdr:row>91</xdr:row>
                    <xdr:rowOff>190500</xdr:rowOff>
                  </from>
                  <to>
                    <xdr:col>3</xdr:col>
                    <xdr:colOff>480060</xdr:colOff>
                    <xdr:row>91</xdr:row>
                    <xdr:rowOff>426720</xdr:rowOff>
                  </to>
                </anchor>
              </controlPr>
            </control>
          </mc:Choice>
        </mc:AlternateContent>
        <mc:AlternateContent xmlns:mc="http://schemas.openxmlformats.org/markup-compatibility/2006">
          <mc:Choice Requires="x14">
            <control shapeId="2089" r:id="rId44" name="Check Box 41">
              <controlPr defaultSize="0" autoFill="0" autoLine="0" autoPict="0" altText="">
                <anchor moveWithCells="1">
                  <from>
                    <xdr:col>3</xdr:col>
                    <xdr:colOff>236220</xdr:colOff>
                    <xdr:row>93</xdr:row>
                    <xdr:rowOff>190500</xdr:rowOff>
                  </from>
                  <to>
                    <xdr:col>3</xdr:col>
                    <xdr:colOff>480060</xdr:colOff>
                    <xdr:row>93</xdr:row>
                    <xdr:rowOff>426720</xdr:rowOff>
                  </to>
                </anchor>
              </controlPr>
            </control>
          </mc:Choice>
        </mc:AlternateContent>
        <mc:AlternateContent xmlns:mc="http://schemas.openxmlformats.org/markup-compatibility/2006">
          <mc:Choice Requires="x14">
            <control shapeId="2090" r:id="rId45" name="Check Box 42">
              <controlPr defaultSize="0" autoFill="0" autoLine="0" autoPict="0" altText="">
                <anchor moveWithCells="1">
                  <from>
                    <xdr:col>3</xdr:col>
                    <xdr:colOff>236220</xdr:colOff>
                    <xdr:row>86</xdr:row>
                    <xdr:rowOff>76200</xdr:rowOff>
                  </from>
                  <to>
                    <xdr:col>3</xdr:col>
                    <xdr:colOff>480060</xdr:colOff>
                    <xdr:row>86</xdr:row>
                    <xdr:rowOff>312420</xdr:rowOff>
                  </to>
                </anchor>
              </controlPr>
            </control>
          </mc:Choice>
        </mc:AlternateContent>
        <mc:AlternateContent xmlns:mc="http://schemas.openxmlformats.org/markup-compatibility/2006">
          <mc:Choice Requires="x14">
            <control shapeId="2091" r:id="rId46" name="Check Box 43">
              <controlPr defaultSize="0" autoFill="0" autoLine="0" autoPict="0" altText="">
                <anchor moveWithCells="1">
                  <from>
                    <xdr:col>3</xdr:col>
                    <xdr:colOff>236220</xdr:colOff>
                    <xdr:row>97</xdr:row>
                    <xdr:rowOff>76200</xdr:rowOff>
                  </from>
                  <to>
                    <xdr:col>3</xdr:col>
                    <xdr:colOff>480060</xdr:colOff>
                    <xdr:row>97</xdr:row>
                    <xdr:rowOff>312420</xdr:rowOff>
                  </to>
                </anchor>
              </controlPr>
            </control>
          </mc:Choice>
        </mc:AlternateContent>
        <mc:AlternateContent xmlns:mc="http://schemas.openxmlformats.org/markup-compatibility/2006">
          <mc:Choice Requires="x14">
            <control shapeId="2092" r:id="rId47" name="Check Box 44">
              <controlPr defaultSize="0" autoFill="0" autoLine="0" autoPict="0" altText="">
                <anchor moveWithCells="1">
                  <from>
                    <xdr:col>3</xdr:col>
                    <xdr:colOff>236220</xdr:colOff>
                    <xdr:row>98</xdr:row>
                    <xdr:rowOff>190500</xdr:rowOff>
                  </from>
                  <to>
                    <xdr:col>3</xdr:col>
                    <xdr:colOff>480060</xdr:colOff>
                    <xdr:row>98</xdr:row>
                    <xdr:rowOff>426720</xdr:rowOff>
                  </to>
                </anchor>
              </controlPr>
            </control>
          </mc:Choice>
        </mc:AlternateContent>
        <mc:AlternateContent xmlns:mc="http://schemas.openxmlformats.org/markup-compatibility/2006">
          <mc:Choice Requires="x14">
            <control shapeId="2093" r:id="rId48" name="Check Box 45">
              <controlPr defaultSize="0" autoFill="0" autoLine="0" autoPict="0" altText="">
                <anchor moveWithCells="1">
                  <from>
                    <xdr:col>3</xdr:col>
                    <xdr:colOff>236220</xdr:colOff>
                    <xdr:row>99</xdr:row>
                    <xdr:rowOff>76200</xdr:rowOff>
                  </from>
                  <to>
                    <xdr:col>3</xdr:col>
                    <xdr:colOff>480060</xdr:colOff>
                    <xdr:row>99</xdr:row>
                    <xdr:rowOff>312420</xdr:rowOff>
                  </to>
                </anchor>
              </controlPr>
            </control>
          </mc:Choice>
        </mc:AlternateContent>
        <mc:AlternateContent xmlns:mc="http://schemas.openxmlformats.org/markup-compatibility/2006">
          <mc:Choice Requires="x14">
            <control shapeId="2094" r:id="rId49" name="Check Box 46">
              <controlPr defaultSize="0" autoFill="0" autoLine="0" autoPict="0" altText="">
                <anchor moveWithCells="1">
                  <from>
                    <xdr:col>3</xdr:col>
                    <xdr:colOff>236220</xdr:colOff>
                    <xdr:row>100</xdr:row>
                    <xdr:rowOff>76200</xdr:rowOff>
                  </from>
                  <to>
                    <xdr:col>3</xdr:col>
                    <xdr:colOff>480060</xdr:colOff>
                    <xdr:row>100</xdr:row>
                    <xdr:rowOff>312420</xdr:rowOff>
                  </to>
                </anchor>
              </controlPr>
            </control>
          </mc:Choice>
        </mc:AlternateContent>
        <mc:AlternateContent xmlns:mc="http://schemas.openxmlformats.org/markup-compatibility/2006">
          <mc:Choice Requires="x14">
            <control shapeId="2095" r:id="rId50" name="Check Box 47">
              <controlPr defaultSize="0" autoFill="0" autoLine="0" autoPict="0" altText="">
                <anchor moveWithCells="1">
                  <from>
                    <xdr:col>3</xdr:col>
                    <xdr:colOff>236220</xdr:colOff>
                    <xdr:row>101</xdr:row>
                    <xdr:rowOff>76200</xdr:rowOff>
                  </from>
                  <to>
                    <xdr:col>3</xdr:col>
                    <xdr:colOff>480060</xdr:colOff>
                    <xdr:row>101</xdr:row>
                    <xdr:rowOff>312420</xdr:rowOff>
                  </to>
                </anchor>
              </controlPr>
            </control>
          </mc:Choice>
        </mc:AlternateContent>
        <mc:AlternateContent xmlns:mc="http://schemas.openxmlformats.org/markup-compatibility/2006">
          <mc:Choice Requires="x14">
            <control shapeId="2096" r:id="rId51" name="Check Box 48">
              <controlPr defaultSize="0" autoFill="0" autoLine="0" autoPict="0" altText="">
                <anchor moveWithCells="1">
                  <from>
                    <xdr:col>3</xdr:col>
                    <xdr:colOff>236220</xdr:colOff>
                    <xdr:row>102</xdr:row>
                    <xdr:rowOff>76200</xdr:rowOff>
                  </from>
                  <to>
                    <xdr:col>3</xdr:col>
                    <xdr:colOff>480060</xdr:colOff>
                    <xdr:row>102</xdr:row>
                    <xdr:rowOff>312420</xdr:rowOff>
                  </to>
                </anchor>
              </controlPr>
            </control>
          </mc:Choice>
        </mc:AlternateContent>
        <mc:AlternateContent xmlns:mc="http://schemas.openxmlformats.org/markup-compatibility/2006">
          <mc:Choice Requires="x14">
            <control shapeId="2097" r:id="rId52" name="Check Box 49">
              <controlPr defaultSize="0" autoFill="0" autoLine="0" autoPict="0" altText="">
                <anchor moveWithCells="1">
                  <from>
                    <xdr:col>3</xdr:col>
                    <xdr:colOff>236220</xdr:colOff>
                    <xdr:row>103</xdr:row>
                    <xdr:rowOff>190500</xdr:rowOff>
                  </from>
                  <to>
                    <xdr:col>3</xdr:col>
                    <xdr:colOff>480060</xdr:colOff>
                    <xdr:row>103</xdr:row>
                    <xdr:rowOff>426720</xdr:rowOff>
                  </to>
                </anchor>
              </controlPr>
            </control>
          </mc:Choice>
        </mc:AlternateContent>
        <mc:AlternateContent xmlns:mc="http://schemas.openxmlformats.org/markup-compatibility/2006">
          <mc:Choice Requires="x14">
            <control shapeId="2098" r:id="rId53" name="Check Box 50">
              <controlPr defaultSize="0" autoFill="0" autoLine="0" autoPict="0" altText="">
                <anchor moveWithCells="1">
                  <from>
                    <xdr:col>3</xdr:col>
                    <xdr:colOff>236220</xdr:colOff>
                    <xdr:row>104</xdr:row>
                    <xdr:rowOff>190500</xdr:rowOff>
                  </from>
                  <to>
                    <xdr:col>3</xdr:col>
                    <xdr:colOff>480060</xdr:colOff>
                    <xdr:row>104</xdr:row>
                    <xdr:rowOff>426720</xdr:rowOff>
                  </to>
                </anchor>
              </controlPr>
            </control>
          </mc:Choice>
        </mc:AlternateContent>
        <mc:AlternateContent xmlns:mc="http://schemas.openxmlformats.org/markup-compatibility/2006">
          <mc:Choice Requires="x14">
            <control shapeId="2099" r:id="rId54" name="Check Box 51">
              <controlPr defaultSize="0" autoFill="0" autoLine="0" autoPict="0" altText="">
                <anchor moveWithCells="1">
                  <from>
                    <xdr:col>3</xdr:col>
                    <xdr:colOff>236220</xdr:colOff>
                    <xdr:row>105</xdr:row>
                    <xdr:rowOff>190500</xdr:rowOff>
                  </from>
                  <to>
                    <xdr:col>3</xdr:col>
                    <xdr:colOff>480060</xdr:colOff>
                    <xdr:row>105</xdr:row>
                    <xdr:rowOff>426720</xdr:rowOff>
                  </to>
                </anchor>
              </controlPr>
            </control>
          </mc:Choice>
        </mc:AlternateContent>
        <mc:AlternateContent xmlns:mc="http://schemas.openxmlformats.org/markup-compatibility/2006">
          <mc:Choice Requires="x14">
            <control shapeId="2100" r:id="rId55" name="Check Box 52">
              <controlPr defaultSize="0" autoFill="0" autoLine="0" autoPict="0" altText="">
                <anchor moveWithCells="1">
                  <from>
                    <xdr:col>3</xdr:col>
                    <xdr:colOff>236220</xdr:colOff>
                    <xdr:row>109</xdr:row>
                    <xdr:rowOff>76200</xdr:rowOff>
                  </from>
                  <to>
                    <xdr:col>3</xdr:col>
                    <xdr:colOff>480060</xdr:colOff>
                    <xdr:row>109</xdr:row>
                    <xdr:rowOff>312420</xdr:rowOff>
                  </to>
                </anchor>
              </controlPr>
            </control>
          </mc:Choice>
        </mc:AlternateContent>
        <mc:AlternateContent xmlns:mc="http://schemas.openxmlformats.org/markup-compatibility/2006">
          <mc:Choice Requires="x14">
            <control shapeId="2101" r:id="rId56" name="Check Box 53">
              <controlPr defaultSize="0" autoFill="0" autoLine="0" autoPict="0" altText="">
                <anchor moveWithCells="1">
                  <from>
                    <xdr:col>3</xdr:col>
                    <xdr:colOff>236220</xdr:colOff>
                    <xdr:row>110</xdr:row>
                    <xdr:rowOff>190500</xdr:rowOff>
                  </from>
                  <to>
                    <xdr:col>3</xdr:col>
                    <xdr:colOff>480060</xdr:colOff>
                    <xdr:row>110</xdr:row>
                    <xdr:rowOff>426720</xdr:rowOff>
                  </to>
                </anchor>
              </controlPr>
            </control>
          </mc:Choice>
        </mc:AlternateContent>
        <mc:AlternateContent xmlns:mc="http://schemas.openxmlformats.org/markup-compatibility/2006">
          <mc:Choice Requires="x14">
            <control shapeId="2102" r:id="rId57" name="Check Box 54">
              <controlPr defaultSize="0" autoFill="0" autoLine="0" autoPict="0" altText="">
                <anchor moveWithCells="1">
                  <from>
                    <xdr:col>3</xdr:col>
                    <xdr:colOff>236220</xdr:colOff>
                    <xdr:row>111</xdr:row>
                    <xdr:rowOff>190500</xdr:rowOff>
                  </from>
                  <to>
                    <xdr:col>3</xdr:col>
                    <xdr:colOff>480060</xdr:colOff>
                    <xdr:row>111</xdr:row>
                    <xdr:rowOff>426720</xdr:rowOff>
                  </to>
                </anchor>
              </controlPr>
            </control>
          </mc:Choice>
        </mc:AlternateContent>
        <mc:AlternateContent xmlns:mc="http://schemas.openxmlformats.org/markup-compatibility/2006">
          <mc:Choice Requires="x14">
            <control shapeId="2103" r:id="rId58" name="Check Box 55">
              <controlPr defaultSize="0" autoFill="0" autoLine="0" autoPict="0" altText="">
                <anchor moveWithCells="1">
                  <from>
                    <xdr:col>3</xdr:col>
                    <xdr:colOff>236220</xdr:colOff>
                    <xdr:row>115</xdr:row>
                    <xdr:rowOff>190500</xdr:rowOff>
                  </from>
                  <to>
                    <xdr:col>3</xdr:col>
                    <xdr:colOff>480060</xdr:colOff>
                    <xdr:row>115</xdr:row>
                    <xdr:rowOff>426720</xdr:rowOff>
                  </to>
                </anchor>
              </controlPr>
            </control>
          </mc:Choice>
        </mc:AlternateContent>
        <mc:AlternateContent xmlns:mc="http://schemas.openxmlformats.org/markup-compatibility/2006">
          <mc:Choice Requires="x14">
            <control shapeId="2104" r:id="rId59" name="Check Box 56">
              <controlPr defaultSize="0" autoFill="0" autoLine="0" autoPict="0" altText="">
                <anchor moveWithCells="1">
                  <from>
                    <xdr:col>3</xdr:col>
                    <xdr:colOff>236220</xdr:colOff>
                    <xdr:row>116</xdr:row>
                    <xdr:rowOff>76200</xdr:rowOff>
                  </from>
                  <to>
                    <xdr:col>3</xdr:col>
                    <xdr:colOff>480060</xdr:colOff>
                    <xdr:row>116</xdr:row>
                    <xdr:rowOff>312420</xdr:rowOff>
                  </to>
                </anchor>
              </controlPr>
            </control>
          </mc:Choice>
        </mc:AlternateContent>
        <mc:AlternateContent xmlns:mc="http://schemas.openxmlformats.org/markup-compatibility/2006">
          <mc:Choice Requires="x14">
            <control shapeId="2105" r:id="rId60" name="Check Box 57">
              <controlPr defaultSize="0" autoFill="0" autoLine="0" autoPict="0" altText="">
                <anchor moveWithCells="1">
                  <from>
                    <xdr:col>3</xdr:col>
                    <xdr:colOff>236220</xdr:colOff>
                    <xdr:row>117</xdr:row>
                    <xdr:rowOff>76200</xdr:rowOff>
                  </from>
                  <to>
                    <xdr:col>3</xdr:col>
                    <xdr:colOff>480060</xdr:colOff>
                    <xdr:row>117</xdr:row>
                    <xdr:rowOff>312420</xdr:rowOff>
                  </to>
                </anchor>
              </controlPr>
            </control>
          </mc:Choice>
        </mc:AlternateContent>
        <mc:AlternateContent xmlns:mc="http://schemas.openxmlformats.org/markup-compatibility/2006">
          <mc:Choice Requires="x14">
            <control shapeId="2106" r:id="rId61" name="Check Box 58">
              <controlPr defaultSize="0" autoFill="0" autoLine="0" autoPict="0" altText="">
                <anchor moveWithCells="1">
                  <from>
                    <xdr:col>3</xdr:col>
                    <xdr:colOff>236220</xdr:colOff>
                    <xdr:row>121</xdr:row>
                    <xdr:rowOff>76200</xdr:rowOff>
                  </from>
                  <to>
                    <xdr:col>3</xdr:col>
                    <xdr:colOff>480060</xdr:colOff>
                    <xdr:row>121</xdr:row>
                    <xdr:rowOff>312420</xdr:rowOff>
                  </to>
                </anchor>
              </controlPr>
            </control>
          </mc:Choice>
        </mc:AlternateContent>
        <mc:AlternateContent xmlns:mc="http://schemas.openxmlformats.org/markup-compatibility/2006">
          <mc:Choice Requires="x14">
            <control shapeId="2107" r:id="rId62" name="Check Box 59">
              <controlPr defaultSize="0" autoFill="0" autoLine="0" autoPict="0" altText="">
                <anchor moveWithCells="1">
                  <from>
                    <xdr:col>3</xdr:col>
                    <xdr:colOff>236220</xdr:colOff>
                    <xdr:row>130</xdr:row>
                    <xdr:rowOff>76200</xdr:rowOff>
                  </from>
                  <to>
                    <xdr:col>3</xdr:col>
                    <xdr:colOff>480060</xdr:colOff>
                    <xdr:row>130</xdr:row>
                    <xdr:rowOff>312420</xdr:rowOff>
                  </to>
                </anchor>
              </controlPr>
            </control>
          </mc:Choice>
        </mc:AlternateContent>
        <mc:AlternateContent xmlns:mc="http://schemas.openxmlformats.org/markup-compatibility/2006">
          <mc:Choice Requires="x14">
            <control shapeId="2108" r:id="rId63" name="Check Box 60">
              <controlPr defaultSize="0" autoFill="0" autoLine="0" autoPict="0" altText="">
                <anchor moveWithCells="1">
                  <from>
                    <xdr:col>3</xdr:col>
                    <xdr:colOff>236220</xdr:colOff>
                    <xdr:row>131</xdr:row>
                    <xdr:rowOff>76200</xdr:rowOff>
                  </from>
                  <to>
                    <xdr:col>3</xdr:col>
                    <xdr:colOff>480060</xdr:colOff>
                    <xdr:row>131</xdr:row>
                    <xdr:rowOff>312420</xdr:rowOff>
                  </to>
                </anchor>
              </controlPr>
            </control>
          </mc:Choice>
        </mc:AlternateContent>
        <mc:AlternateContent xmlns:mc="http://schemas.openxmlformats.org/markup-compatibility/2006">
          <mc:Choice Requires="x14">
            <control shapeId="2109" r:id="rId64" name="Check Box 61">
              <controlPr defaultSize="0" autoFill="0" autoLine="0" autoPict="0" altText="">
                <anchor moveWithCells="1">
                  <from>
                    <xdr:col>3</xdr:col>
                    <xdr:colOff>236220</xdr:colOff>
                    <xdr:row>129</xdr:row>
                    <xdr:rowOff>190500</xdr:rowOff>
                  </from>
                  <to>
                    <xdr:col>3</xdr:col>
                    <xdr:colOff>480060</xdr:colOff>
                    <xdr:row>129</xdr:row>
                    <xdr:rowOff>426720</xdr:rowOff>
                  </to>
                </anchor>
              </controlPr>
            </control>
          </mc:Choice>
        </mc:AlternateContent>
        <mc:AlternateContent xmlns:mc="http://schemas.openxmlformats.org/markup-compatibility/2006">
          <mc:Choice Requires="x14">
            <control shapeId="2110" r:id="rId65" name="Check Box 62">
              <controlPr defaultSize="0" autoFill="0" autoLine="0" autoPict="0" altText="">
                <anchor moveWithCells="1">
                  <from>
                    <xdr:col>3</xdr:col>
                    <xdr:colOff>236220</xdr:colOff>
                    <xdr:row>135</xdr:row>
                    <xdr:rowOff>76200</xdr:rowOff>
                  </from>
                  <to>
                    <xdr:col>3</xdr:col>
                    <xdr:colOff>480060</xdr:colOff>
                    <xdr:row>135</xdr:row>
                    <xdr:rowOff>312420</xdr:rowOff>
                  </to>
                </anchor>
              </controlPr>
            </control>
          </mc:Choice>
        </mc:AlternateContent>
        <mc:AlternateContent xmlns:mc="http://schemas.openxmlformats.org/markup-compatibility/2006">
          <mc:Choice Requires="x14">
            <control shapeId="2111" r:id="rId66" name="Check Box 63">
              <controlPr defaultSize="0" autoFill="0" autoLine="0" autoPict="0" altText="">
                <anchor moveWithCells="1">
                  <from>
                    <xdr:col>3</xdr:col>
                    <xdr:colOff>236220</xdr:colOff>
                    <xdr:row>136</xdr:row>
                    <xdr:rowOff>76200</xdr:rowOff>
                  </from>
                  <to>
                    <xdr:col>3</xdr:col>
                    <xdr:colOff>480060</xdr:colOff>
                    <xdr:row>136</xdr:row>
                    <xdr:rowOff>312420</xdr:rowOff>
                  </to>
                </anchor>
              </controlPr>
            </control>
          </mc:Choice>
        </mc:AlternateContent>
        <mc:AlternateContent xmlns:mc="http://schemas.openxmlformats.org/markup-compatibility/2006">
          <mc:Choice Requires="x14">
            <control shapeId="2112" r:id="rId67" name="Check Box 64">
              <controlPr defaultSize="0" autoFill="0" autoLine="0" autoPict="0" altText="">
                <anchor moveWithCells="1">
                  <from>
                    <xdr:col>3</xdr:col>
                    <xdr:colOff>236220</xdr:colOff>
                    <xdr:row>137</xdr:row>
                    <xdr:rowOff>76200</xdr:rowOff>
                  </from>
                  <to>
                    <xdr:col>3</xdr:col>
                    <xdr:colOff>480060</xdr:colOff>
                    <xdr:row>137</xdr:row>
                    <xdr:rowOff>312420</xdr:rowOff>
                  </to>
                </anchor>
              </controlPr>
            </control>
          </mc:Choice>
        </mc:AlternateContent>
        <mc:AlternateContent xmlns:mc="http://schemas.openxmlformats.org/markup-compatibility/2006">
          <mc:Choice Requires="x14">
            <control shapeId="2113" r:id="rId68" name="Check Box 65">
              <controlPr defaultSize="0" autoFill="0" autoLine="0" autoPict="0" altText="">
                <anchor moveWithCells="1">
                  <from>
                    <xdr:col>3</xdr:col>
                    <xdr:colOff>236220</xdr:colOff>
                    <xdr:row>138</xdr:row>
                    <xdr:rowOff>76200</xdr:rowOff>
                  </from>
                  <to>
                    <xdr:col>3</xdr:col>
                    <xdr:colOff>480060</xdr:colOff>
                    <xdr:row>138</xdr:row>
                    <xdr:rowOff>312420</xdr:rowOff>
                  </to>
                </anchor>
              </controlPr>
            </control>
          </mc:Choice>
        </mc:AlternateContent>
        <mc:AlternateContent xmlns:mc="http://schemas.openxmlformats.org/markup-compatibility/2006">
          <mc:Choice Requires="x14">
            <control shapeId="2114" r:id="rId69" name="Check Box 66">
              <controlPr defaultSize="0" autoFill="0" autoLine="0" autoPict="0" altText="">
                <anchor moveWithCells="1">
                  <from>
                    <xdr:col>3</xdr:col>
                    <xdr:colOff>236220</xdr:colOff>
                    <xdr:row>139</xdr:row>
                    <xdr:rowOff>76200</xdr:rowOff>
                  </from>
                  <to>
                    <xdr:col>3</xdr:col>
                    <xdr:colOff>480060</xdr:colOff>
                    <xdr:row>139</xdr:row>
                    <xdr:rowOff>312420</xdr:rowOff>
                  </to>
                </anchor>
              </controlPr>
            </control>
          </mc:Choice>
        </mc:AlternateContent>
        <mc:AlternateContent xmlns:mc="http://schemas.openxmlformats.org/markup-compatibility/2006">
          <mc:Choice Requires="x14">
            <control shapeId="2115" r:id="rId70" name="Check Box 67">
              <controlPr defaultSize="0" autoFill="0" autoLine="0" autoPict="0" altText="">
                <anchor moveWithCells="1">
                  <from>
                    <xdr:col>3</xdr:col>
                    <xdr:colOff>236220</xdr:colOff>
                    <xdr:row>140</xdr:row>
                    <xdr:rowOff>76200</xdr:rowOff>
                  </from>
                  <to>
                    <xdr:col>3</xdr:col>
                    <xdr:colOff>480060</xdr:colOff>
                    <xdr:row>140</xdr:row>
                    <xdr:rowOff>312420</xdr:rowOff>
                  </to>
                </anchor>
              </controlPr>
            </control>
          </mc:Choice>
        </mc:AlternateContent>
        <mc:AlternateContent xmlns:mc="http://schemas.openxmlformats.org/markup-compatibility/2006">
          <mc:Choice Requires="x14">
            <control shapeId="2116" r:id="rId71" name="Check Box 68">
              <controlPr defaultSize="0" autoFill="0" autoLine="0" autoPict="0" altText="">
                <anchor moveWithCells="1">
                  <from>
                    <xdr:col>3</xdr:col>
                    <xdr:colOff>236220</xdr:colOff>
                    <xdr:row>141</xdr:row>
                    <xdr:rowOff>76200</xdr:rowOff>
                  </from>
                  <to>
                    <xdr:col>3</xdr:col>
                    <xdr:colOff>480060</xdr:colOff>
                    <xdr:row>141</xdr:row>
                    <xdr:rowOff>312420</xdr:rowOff>
                  </to>
                </anchor>
              </controlPr>
            </control>
          </mc:Choice>
        </mc:AlternateContent>
        <mc:AlternateContent xmlns:mc="http://schemas.openxmlformats.org/markup-compatibility/2006">
          <mc:Choice Requires="x14">
            <control shapeId="2117" r:id="rId72" name="Check Box 69">
              <controlPr defaultSize="0" autoFill="0" autoLine="0" autoPict="0" altText="">
                <anchor moveWithCells="1">
                  <from>
                    <xdr:col>3</xdr:col>
                    <xdr:colOff>236220</xdr:colOff>
                    <xdr:row>142</xdr:row>
                    <xdr:rowOff>76200</xdr:rowOff>
                  </from>
                  <to>
                    <xdr:col>3</xdr:col>
                    <xdr:colOff>480060</xdr:colOff>
                    <xdr:row>142</xdr:row>
                    <xdr:rowOff>312420</xdr:rowOff>
                  </to>
                </anchor>
              </controlPr>
            </control>
          </mc:Choice>
        </mc:AlternateContent>
        <mc:AlternateContent xmlns:mc="http://schemas.openxmlformats.org/markup-compatibility/2006">
          <mc:Choice Requires="x14">
            <control shapeId="2118" r:id="rId73" name="Check Box 70">
              <controlPr defaultSize="0" autoFill="0" autoLine="0" autoPict="0" altText="">
                <anchor moveWithCells="1">
                  <from>
                    <xdr:col>3</xdr:col>
                    <xdr:colOff>236220</xdr:colOff>
                    <xdr:row>144</xdr:row>
                    <xdr:rowOff>76200</xdr:rowOff>
                  </from>
                  <to>
                    <xdr:col>3</xdr:col>
                    <xdr:colOff>480060</xdr:colOff>
                    <xdr:row>144</xdr:row>
                    <xdr:rowOff>312420</xdr:rowOff>
                  </to>
                </anchor>
              </controlPr>
            </control>
          </mc:Choice>
        </mc:AlternateContent>
        <mc:AlternateContent xmlns:mc="http://schemas.openxmlformats.org/markup-compatibility/2006">
          <mc:Choice Requires="x14">
            <control shapeId="2119" r:id="rId74" name="Check Box 71">
              <controlPr defaultSize="0" autoFill="0" autoLine="0" autoPict="0" altText="">
                <anchor moveWithCells="1">
                  <from>
                    <xdr:col>3</xdr:col>
                    <xdr:colOff>236220</xdr:colOff>
                    <xdr:row>145</xdr:row>
                    <xdr:rowOff>76200</xdr:rowOff>
                  </from>
                  <to>
                    <xdr:col>3</xdr:col>
                    <xdr:colOff>480060</xdr:colOff>
                    <xdr:row>145</xdr:row>
                    <xdr:rowOff>312420</xdr:rowOff>
                  </to>
                </anchor>
              </controlPr>
            </control>
          </mc:Choice>
        </mc:AlternateContent>
        <mc:AlternateContent xmlns:mc="http://schemas.openxmlformats.org/markup-compatibility/2006">
          <mc:Choice Requires="x14">
            <control shapeId="2120" r:id="rId75" name="Check Box 72">
              <controlPr defaultSize="0" autoFill="0" autoLine="0" autoPict="0" altText="">
                <anchor moveWithCells="1">
                  <from>
                    <xdr:col>3</xdr:col>
                    <xdr:colOff>236220</xdr:colOff>
                    <xdr:row>146</xdr:row>
                    <xdr:rowOff>76200</xdr:rowOff>
                  </from>
                  <to>
                    <xdr:col>3</xdr:col>
                    <xdr:colOff>480060</xdr:colOff>
                    <xdr:row>146</xdr:row>
                    <xdr:rowOff>312420</xdr:rowOff>
                  </to>
                </anchor>
              </controlPr>
            </control>
          </mc:Choice>
        </mc:AlternateContent>
        <mc:AlternateContent xmlns:mc="http://schemas.openxmlformats.org/markup-compatibility/2006">
          <mc:Choice Requires="x14">
            <control shapeId="2121" r:id="rId76" name="Check Box 73">
              <controlPr defaultSize="0" autoFill="0" autoLine="0" autoPict="0" altText="">
                <anchor moveWithCells="1">
                  <from>
                    <xdr:col>3</xdr:col>
                    <xdr:colOff>236220</xdr:colOff>
                    <xdr:row>147</xdr:row>
                    <xdr:rowOff>76200</xdr:rowOff>
                  </from>
                  <to>
                    <xdr:col>3</xdr:col>
                    <xdr:colOff>480060</xdr:colOff>
                    <xdr:row>147</xdr:row>
                    <xdr:rowOff>312420</xdr:rowOff>
                  </to>
                </anchor>
              </controlPr>
            </control>
          </mc:Choice>
        </mc:AlternateContent>
        <mc:AlternateContent xmlns:mc="http://schemas.openxmlformats.org/markup-compatibility/2006">
          <mc:Choice Requires="x14">
            <control shapeId="2122" r:id="rId77" name="Check Box 74">
              <controlPr defaultSize="0" autoFill="0" autoLine="0" autoPict="0" altText="">
                <anchor moveWithCells="1">
                  <from>
                    <xdr:col>3</xdr:col>
                    <xdr:colOff>236220</xdr:colOff>
                    <xdr:row>148</xdr:row>
                    <xdr:rowOff>76200</xdr:rowOff>
                  </from>
                  <to>
                    <xdr:col>3</xdr:col>
                    <xdr:colOff>480060</xdr:colOff>
                    <xdr:row>148</xdr:row>
                    <xdr:rowOff>312420</xdr:rowOff>
                  </to>
                </anchor>
              </controlPr>
            </control>
          </mc:Choice>
        </mc:AlternateContent>
        <mc:AlternateContent xmlns:mc="http://schemas.openxmlformats.org/markup-compatibility/2006">
          <mc:Choice Requires="x14">
            <control shapeId="2123" r:id="rId78" name="Check Box 75">
              <controlPr defaultSize="0" autoFill="0" autoLine="0" autoPict="0" altText="">
                <anchor moveWithCells="1">
                  <from>
                    <xdr:col>3</xdr:col>
                    <xdr:colOff>236220</xdr:colOff>
                    <xdr:row>143</xdr:row>
                    <xdr:rowOff>190500</xdr:rowOff>
                  </from>
                  <to>
                    <xdr:col>3</xdr:col>
                    <xdr:colOff>480060</xdr:colOff>
                    <xdr:row>143</xdr:row>
                    <xdr:rowOff>426720</xdr:rowOff>
                  </to>
                </anchor>
              </controlPr>
            </control>
          </mc:Choice>
        </mc:AlternateContent>
        <mc:AlternateContent xmlns:mc="http://schemas.openxmlformats.org/markup-compatibility/2006">
          <mc:Choice Requires="x14">
            <control shapeId="2124" r:id="rId79" name="Check Box 76">
              <controlPr defaultSize="0" autoFill="0" autoLine="0" autoPict="0" altText="">
                <anchor moveWithCells="1">
                  <from>
                    <xdr:col>3</xdr:col>
                    <xdr:colOff>236220</xdr:colOff>
                    <xdr:row>156</xdr:row>
                    <xdr:rowOff>190500</xdr:rowOff>
                  </from>
                  <to>
                    <xdr:col>3</xdr:col>
                    <xdr:colOff>480060</xdr:colOff>
                    <xdr:row>156</xdr:row>
                    <xdr:rowOff>426720</xdr:rowOff>
                  </to>
                </anchor>
              </controlPr>
            </control>
          </mc:Choice>
        </mc:AlternateContent>
        <mc:AlternateContent xmlns:mc="http://schemas.openxmlformats.org/markup-compatibility/2006">
          <mc:Choice Requires="x14">
            <control shapeId="2125" r:id="rId80" name="Check Box 77">
              <controlPr defaultSize="0" autoFill="0" autoLine="0" autoPict="0" altText="">
                <anchor moveWithCells="1">
                  <from>
                    <xdr:col>3</xdr:col>
                    <xdr:colOff>236220</xdr:colOff>
                    <xdr:row>155</xdr:row>
                    <xdr:rowOff>190500</xdr:rowOff>
                  </from>
                  <to>
                    <xdr:col>3</xdr:col>
                    <xdr:colOff>480060</xdr:colOff>
                    <xdr:row>155</xdr:row>
                    <xdr:rowOff>426720</xdr:rowOff>
                  </to>
                </anchor>
              </controlPr>
            </control>
          </mc:Choice>
        </mc:AlternateContent>
        <mc:AlternateContent xmlns:mc="http://schemas.openxmlformats.org/markup-compatibility/2006">
          <mc:Choice Requires="x14">
            <control shapeId="2126" r:id="rId81" name="Check Box 78">
              <controlPr defaultSize="0" autoFill="0" autoLine="0" autoPict="0" altText="">
                <anchor moveWithCells="1">
                  <from>
                    <xdr:col>3</xdr:col>
                    <xdr:colOff>236220</xdr:colOff>
                    <xdr:row>152</xdr:row>
                    <xdr:rowOff>76200</xdr:rowOff>
                  </from>
                  <to>
                    <xdr:col>3</xdr:col>
                    <xdr:colOff>480060</xdr:colOff>
                    <xdr:row>152</xdr:row>
                    <xdr:rowOff>312420</xdr:rowOff>
                  </to>
                </anchor>
              </controlPr>
            </control>
          </mc:Choice>
        </mc:AlternateContent>
        <mc:AlternateContent xmlns:mc="http://schemas.openxmlformats.org/markup-compatibility/2006">
          <mc:Choice Requires="x14">
            <control shapeId="2127" r:id="rId82" name="Check Box 79">
              <controlPr defaultSize="0" autoFill="0" autoLine="0" autoPict="0" altText="">
                <anchor moveWithCells="1">
                  <from>
                    <xdr:col>3</xdr:col>
                    <xdr:colOff>236220</xdr:colOff>
                    <xdr:row>160</xdr:row>
                    <xdr:rowOff>190500</xdr:rowOff>
                  </from>
                  <to>
                    <xdr:col>3</xdr:col>
                    <xdr:colOff>480060</xdr:colOff>
                    <xdr:row>160</xdr:row>
                    <xdr:rowOff>426720</xdr:rowOff>
                  </to>
                </anchor>
              </controlPr>
            </control>
          </mc:Choice>
        </mc:AlternateContent>
        <mc:AlternateContent xmlns:mc="http://schemas.openxmlformats.org/markup-compatibility/2006">
          <mc:Choice Requires="x14">
            <control shapeId="2128" r:id="rId83" name="Check Box 80">
              <controlPr defaultSize="0" autoFill="0" autoLine="0" autoPict="0" altText="">
                <anchor moveWithCells="1">
                  <from>
                    <xdr:col>3</xdr:col>
                    <xdr:colOff>236220</xdr:colOff>
                    <xdr:row>161</xdr:row>
                    <xdr:rowOff>190500</xdr:rowOff>
                  </from>
                  <to>
                    <xdr:col>3</xdr:col>
                    <xdr:colOff>480060</xdr:colOff>
                    <xdr:row>161</xdr:row>
                    <xdr:rowOff>426720</xdr:rowOff>
                  </to>
                </anchor>
              </controlPr>
            </control>
          </mc:Choice>
        </mc:AlternateContent>
        <mc:AlternateContent xmlns:mc="http://schemas.openxmlformats.org/markup-compatibility/2006">
          <mc:Choice Requires="x14">
            <control shapeId="2129" r:id="rId84" name="Check Box 81">
              <controlPr defaultSize="0" autoFill="0" autoLine="0" autoPict="0" altText="">
                <anchor moveWithCells="1">
                  <from>
                    <xdr:col>3</xdr:col>
                    <xdr:colOff>236220</xdr:colOff>
                    <xdr:row>162</xdr:row>
                    <xdr:rowOff>76200</xdr:rowOff>
                  </from>
                  <to>
                    <xdr:col>3</xdr:col>
                    <xdr:colOff>480060</xdr:colOff>
                    <xdr:row>162</xdr:row>
                    <xdr:rowOff>312420</xdr:rowOff>
                  </to>
                </anchor>
              </controlPr>
            </control>
          </mc:Choice>
        </mc:AlternateContent>
        <mc:AlternateContent xmlns:mc="http://schemas.openxmlformats.org/markup-compatibility/2006">
          <mc:Choice Requires="x14">
            <control shapeId="2130" r:id="rId85" name="Check Box 82">
              <controlPr defaultSize="0" autoFill="0" autoLine="0" autoPict="0" altText="">
                <anchor moveWithCells="1">
                  <from>
                    <xdr:col>3</xdr:col>
                    <xdr:colOff>236220</xdr:colOff>
                    <xdr:row>167</xdr:row>
                    <xdr:rowOff>190500</xdr:rowOff>
                  </from>
                  <to>
                    <xdr:col>3</xdr:col>
                    <xdr:colOff>480060</xdr:colOff>
                    <xdr:row>167</xdr:row>
                    <xdr:rowOff>426720</xdr:rowOff>
                  </to>
                </anchor>
              </controlPr>
            </control>
          </mc:Choice>
        </mc:AlternateContent>
        <mc:AlternateContent xmlns:mc="http://schemas.openxmlformats.org/markup-compatibility/2006">
          <mc:Choice Requires="x14">
            <control shapeId="2131" r:id="rId86" name="Check Box 83">
              <controlPr defaultSize="0" autoFill="0" autoLine="0" autoPict="0" altText="">
                <anchor moveWithCells="1">
                  <from>
                    <xdr:col>3</xdr:col>
                    <xdr:colOff>236220</xdr:colOff>
                    <xdr:row>166</xdr:row>
                    <xdr:rowOff>76200</xdr:rowOff>
                  </from>
                  <to>
                    <xdr:col>3</xdr:col>
                    <xdr:colOff>480060</xdr:colOff>
                    <xdr:row>166</xdr:row>
                    <xdr:rowOff>312420</xdr:rowOff>
                  </to>
                </anchor>
              </controlPr>
            </control>
          </mc:Choice>
        </mc:AlternateContent>
        <mc:AlternateContent xmlns:mc="http://schemas.openxmlformats.org/markup-compatibility/2006">
          <mc:Choice Requires="x14">
            <control shapeId="2132" r:id="rId87" name="Check Box 84">
              <controlPr defaultSize="0" autoFill="0" autoLine="0" autoPict="0" altText="">
                <anchor moveWithCells="1">
                  <from>
                    <xdr:col>3</xdr:col>
                    <xdr:colOff>251460</xdr:colOff>
                    <xdr:row>8</xdr:row>
                    <xdr:rowOff>137160</xdr:rowOff>
                  </from>
                  <to>
                    <xdr:col>3</xdr:col>
                    <xdr:colOff>480060</xdr:colOff>
                    <xdr:row>8</xdr:row>
                    <xdr:rowOff>373380</xdr:rowOff>
                  </to>
                </anchor>
              </controlPr>
            </control>
          </mc:Choice>
        </mc:AlternateContent>
        <mc:AlternateContent xmlns:mc="http://schemas.openxmlformats.org/markup-compatibility/2006">
          <mc:Choice Requires="x14">
            <control shapeId="2133" r:id="rId88" name="Check Box 85">
              <controlPr defaultSize="0" autoFill="0" autoLine="0" autoPict="0" altText="">
                <anchor moveWithCells="1">
                  <from>
                    <xdr:col>3</xdr:col>
                    <xdr:colOff>236220</xdr:colOff>
                    <xdr:row>25</xdr:row>
                    <xdr:rowOff>76200</xdr:rowOff>
                  </from>
                  <to>
                    <xdr:col>3</xdr:col>
                    <xdr:colOff>480060</xdr:colOff>
                    <xdr:row>25</xdr:row>
                    <xdr:rowOff>312420</xdr:rowOff>
                  </to>
                </anchor>
              </controlPr>
            </control>
          </mc:Choice>
        </mc:AlternateContent>
        <mc:AlternateContent xmlns:mc="http://schemas.openxmlformats.org/markup-compatibility/2006">
          <mc:Choice Requires="x14">
            <control shapeId="2134" r:id="rId89" name="Check Box 86">
              <controlPr defaultSize="0" autoFill="0" autoLine="0" autoPict="0" altText="">
                <anchor moveWithCells="1">
                  <from>
                    <xdr:col>3</xdr:col>
                    <xdr:colOff>236220</xdr:colOff>
                    <xdr:row>171</xdr:row>
                    <xdr:rowOff>236220</xdr:rowOff>
                  </from>
                  <to>
                    <xdr:col>3</xdr:col>
                    <xdr:colOff>480060</xdr:colOff>
                    <xdr:row>171</xdr:row>
                    <xdr:rowOff>480060</xdr:rowOff>
                  </to>
                </anchor>
              </controlPr>
            </control>
          </mc:Choice>
        </mc:AlternateContent>
        <mc:AlternateContent xmlns:mc="http://schemas.openxmlformats.org/markup-compatibility/2006">
          <mc:Choice Requires="x14">
            <control shapeId="2135" r:id="rId90" name="Check Box 87">
              <controlPr defaultSize="0" autoFill="0" autoLine="0" autoPict="0" altText="">
                <anchor moveWithCells="1">
                  <from>
                    <xdr:col>3</xdr:col>
                    <xdr:colOff>236220</xdr:colOff>
                    <xdr:row>172</xdr:row>
                    <xdr:rowOff>76200</xdr:rowOff>
                  </from>
                  <to>
                    <xdr:col>3</xdr:col>
                    <xdr:colOff>480060</xdr:colOff>
                    <xdr:row>172</xdr:row>
                    <xdr:rowOff>312420</xdr:rowOff>
                  </to>
                </anchor>
              </controlPr>
            </control>
          </mc:Choice>
        </mc:AlternateContent>
        <mc:AlternateContent xmlns:mc="http://schemas.openxmlformats.org/markup-compatibility/2006">
          <mc:Choice Requires="x14">
            <control shapeId="2136" r:id="rId91" name="Check Box 88">
              <controlPr defaultSize="0" autoFill="0" autoLine="0" autoPict="0" altText="">
                <anchor moveWithCells="1">
                  <from>
                    <xdr:col>3</xdr:col>
                    <xdr:colOff>236220</xdr:colOff>
                    <xdr:row>173</xdr:row>
                    <xdr:rowOff>190500</xdr:rowOff>
                  </from>
                  <to>
                    <xdr:col>3</xdr:col>
                    <xdr:colOff>480060</xdr:colOff>
                    <xdr:row>173</xdr:row>
                    <xdr:rowOff>426720</xdr:rowOff>
                  </to>
                </anchor>
              </controlPr>
            </control>
          </mc:Choice>
        </mc:AlternateContent>
        <mc:AlternateContent xmlns:mc="http://schemas.openxmlformats.org/markup-compatibility/2006">
          <mc:Choice Requires="x14">
            <control shapeId="2137" r:id="rId92" name="Check Box 89">
              <controlPr defaultSize="0" autoFill="0" autoLine="0" autoPict="0" altText="">
                <anchor moveWithCells="1">
                  <from>
                    <xdr:col>3</xdr:col>
                    <xdr:colOff>236220</xdr:colOff>
                    <xdr:row>174</xdr:row>
                    <xdr:rowOff>76200</xdr:rowOff>
                  </from>
                  <to>
                    <xdr:col>3</xdr:col>
                    <xdr:colOff>480060</xdr:colOff>
                    <xdr:row>174</xdr:row>
                    <xdr:rowOff>312420</xdr:rowOff>
                  </to>
                </anchor>
              </controlPr>
            </control>
          </mc:Choice>
        </mc:AlternateContent>
        <mc:AlternateContent xmlns:mc="http://schemas.openxmlformats.org/markup-compatibility/2006">
          <mc:Choice Requires="x14">
            <control shapeId="2138" r:id="rId93" name="Check Box 90">
              <controlPr defaultSize="0" autoFill="0" autoLine="0" autoPict="0" altText="">
                <anchor moveWithCells="1">
                  <from>
                    <xdr:col>3</xdr:col>
                    <xdr:colOff>236220</xdr:colOff>
                    <xdr:row>175</xdr:row>
                    <xdr:rowOff>76200</xdr:rowOff>
                  </from>
                  <to>
                    <xdr:col>3</xdr:col>
                    <xdr:colOff>480060</xdr:colOff>
                    <xdr:row>175</xdr:row>
                    <xdr:rowOff>312420</xdr:rowOff>
                  </to>
                </anchor>
              </controlPr>
            </control>
          </mc:Choice>
        </mc:AlternateContent>
        <mc:AlternateContent xmlns:mc="http://schemas.openxmlformats.org/markup-compatibility/2006">
          <mc:Choice Requires="x14">
            <control shapeId="2139" r:id="rId94" name="Check Box 91">
              <controlPr defaultSize="0" autoFill="0" autoLine="0" autoPict="0" altText="">
                <anchor moveWithCells="1">
                  <from>
                    <xdr:col>3</xdr:col>
                    <xdr:colOff>236220</xdr:colOff>
                    <xdr:row>176</xdr:row>
                    <xdr:rowOff>76200</xdr:rowOff>
                  </from>
                  <to>
                    <xdr:col>3</xdr:col>
                    <xdr:colOff>480060</xdr:colOff>
                    <xdr:row>176</xdr:row>
                    <xdr:rowOff>312420</xdr:rowOff>
                  </to>
                </anchor>
              </controlPr>
            </control>
          </mc:Choice>
        </mc:AlternateContent>
        <mc:AlternateContent xmlns:mc="http://schemas.openxmlformats.org/markup-compatibility/2006">
          <mc:Choice Requires="x14">
            <control shapeId="2140" r:id="rId95" name="Check Box 92">
              <controlPr defaultSize="0" autoFill="0" autoLine="0" autoPict="0" altText="">
                <anchor moveWithCells="1">
                  <from>
                    <xdr:col>3</xdr:col>
                    <xdr:colOff>236220</xdr:colOff>
                    <xdr:row>177</xdr:row>
                    <xdr:rowOff>76200</xdr:rowOff>
                  </from>
                  <to>
                    <xdr:col>3</xdr:col>
                    <xdr:colOff>480060</xdr:colOff>
                    <xdr:row>177</xdr:row>
                    <xdr:rowOff>312420</xdr:rowOff>
                  </to>
                </anchor>
              </controlPr>
            </control>
          </mc:Choice>
        </mc:AlternateContent>
        <mc:AlternateContent xmlns:mc="http://schemas.openxmlformats.org/markup-compatibility/2006">
          <mc:Choice Requires="x14">
            <control shapeId="2141" r:id="rId96" name="Check Box 93">
              <controlPr defaultSize="0" autoFill="0" autoLine="0" autoPict="0" altText="">
                <anchor moveWithCells="1">
                  <from>
                    <xdr:col>3</xdr:col>
                    <xdr:colOff>236220</xdr:colOff>
                    <xdr:row>178</xdr:row>
                    <xdr:rowOff>76200</xdr:rowOff>
                  </from>
                  <to>
                    <xdr:col>3</xdr:col>
                    <xdr:colOff>480060</xdr:colOff>
                    <xdr:row>178</xdr:row>
                    <xdr:rowOff>312420</xdr:rowOff>
                  </to>
                </anchor>
              </controlPr>
            </control>
          </mc:Choice>
        </mc:AlternateContent>
        <mc:AlternateContent xmlns:mc="http://schemas.openxmlformats.org/markup-compatibility/2006">
          <mc:Choice Requires="x14">
            <control shapeId="2142" r:id="rId97" name="Check Box 94">
              <controlPr defaultSize="0" autoFill="0" autoLine="0" autoPict="0" altText="">
                <anchor moveWithCells="1">
                  <from>
                    <xdr:col>3</xdr:col>
                    <xdr:colOff>236220</xdr:colOff>
                    <xdr:row>179</xdr:row>
                    <xdr:rowOff>76200</xdr:rowOff>
                  </from>
                  <to>
                    <xdr:col>3</xdr:col>
                    <xdr:colOff>480060</xdr:colOff>
                    <xdr:row>179</xdr:row>
                    <xdr:rowOff>312420</xdr:rowOff>
                  </to>
                </anchor>
              </controlPr>
            </control>
          </mc:Choice>
        </mc:AlternateContent>
        <mc:AlternateContent xmlns:mc="http://schemas.openxmlformats.org/markup-compatibility/2006">
          <mc:Choice Requires="x14">
            <control shapeId="2143" r:id="rId98" name="Check Box 95">
              <controlPr defaultSize="0" autoFill="0" autoLine="0" autoPict="0" altText="">
                <anchor moveWithCells="1">
                  <from>
                    <xdr:col>3</xdr:col>
                    <xdr:colOff>236220</xdr:colOff>
                    <xdr:row>180</xdr:row>
                    <xdr:rowOff>76200</xdr:rowOff>
                  </from>
                  <to>
                    <xdr:col>3</xdr:col>
                    <xdr:colOff>480060</xdr:colOff>
                    <xdr:row>180</xdr:row>
                    <xdr:rowOff>312420</xdr:rowOff>
                  </to>
                </anchor>
              </controlPr>
            </control>
          </mc:Choice>
        </mc:AlternateContent>
        <mc:AlternateContent xmlns:mc="http://schemas.openxmlformats.org/markup-compatibility/2006">
          <mc:Choice Requires="x14">
            <control shapeId="2144" r:id="rId99" name="Check Box 96">
              <controlPr defaultSize="0" autoFill="0" autoLine="0" autoPict="0" altText="">
                <anchor moveWithCells="1">
                  <from>
                    <xdr:col>3</xdr:col>
                    <xdr:colOff>236220</xdr:colOff>
                    <xdr:row>181</xdr:row>
                    <xdr:rowOff>76200</xdr:rowOff>
                  </from>
                  <to>
                    <xdr:col>3</xdr:col>
                    <xdr:colOff>480060</xdr:colOff>
                    <xdr:row>181</xdr:row>
                    <xdr:rowOff>312420</xdr:rowOff>
                  </to>
                </anchor>
              </controlPr>
            </control>
          </mc:Choice>
        </mc:AlternateContent>
        <mc:AlternateContent xmlns:mc="http://schemas.openxmlformats.org/markup-compatibility/2006">
          <mc:Choice Requires="x14">
            <control shapeId="2145" r:id="rId100" name="Check Box 97">
              <controlPr defaultSize="0" autoFill="0" autoLine="0" autoPict="0" altText="">
                <anchor moveWithCells="1">
                  <from>
                    <xdr:col>3</xdr:col>
                    <xdr:colOff>236220</xdr:colOff>
                    <xdr:row>182</xdr:row>
                    <xdr:rowOff>190500</xdr:rowOff>
                  </from>
                  <to>
                    <xdr:col>3</xdr:col>
                    <xdr:colOff>480060</xdr:colOff>
                    <xdr:row>182</xdr:row>
                    <xdr:rowOff>426720</xdr:rowOff>
                  </to>
                </anchor>
              </controlPr>
            </control>
          </mc:Choice>
        </mc:AlternateContent>
        <mc:AlternateContent xmlns:mc="http://schemas.openxmlformats.org/markup-compatibility/2006">
          <mc:Choice Requires="x14">
            <control shapeId="2146" r:id="rId101" name="Check Box 98">
              <controlPr defaultSize="0" autoFill="0" autoLine="0" autoPict="0" altText="">
                <anchor moveWithCells="1">
                  <from>
                    <xdr:col>3</xdr:col>
                    <xdr:colOff>236220</xdr:colOff>
                    <xdr:row>183</xdr:row>
                    <xdr:rowOff>190500</xdr:rowOff>
                  </from>
                  <to>
                    <xdr:col>3</xdr:col>
                    <xdr:colOff>480060</xdr:colOff>
                    <xdr:row>183</xdr:row>
                    <xdr:rowOff>426720</xdr:rowOff>
                  </to>
                </anchor>
              </controlPr>
            </control>
          </mc:Choice>
        </mc:AlternateContent>
        <mc:AlternateContent xmlns:mc="http://schemas.openxmlformats.org/markup-compatibility/2006">
          <mc:Choice Requires="x14">
            <control shapeId="2147" r:id="rId102" name="Check Box 99">
              <controlPr defaultSize="0" autoFill="0" autoLine="0" autoPict="0" altText="">
                <anchor moveWithCells="1">
                  <from>
                    <xdr:col>3</xdr:col>
                    <xdr:colOff>236220</xdr:colOff>
                    <xdr:row>185</xdr:row>
                    <xdr:rowOff>190500</xdr:rowOff>
                  </from>
                  <to>
                    <xdr:col>3</xdr:col>
                    <xdr:colOff>480060</xdr:colOff>
                    <xdr:row>185</xdr:row>
                    <xdr:rowOff>426720</xdr:rowOff>
                  </to>
                </anchor>
              </controlPr>
            </control>
          </mc:Choice>
        </mc:AlternateContent>
        <mc:AlternateContent xmlns:mc="http://schemas.openxmlformats.org/markup-compatibility/2006">
          <mc:Choice Requires="x14">
            <control shapeId="2148" r:id="rId103" name="Check Box 100">
              <controlPr defaultSize="0" autoFill="0" autoLine="0" autoPict="0" altText="">
                <anchor moveWithCells="1">
                  <from>
                    <xdr:col>3</xdr:col>
                    <xdr:colOff>236220</xdr:colOff>
                    <xdr:row>184</xdr:row>
                    <xdr:rowOff>236220</xdr:rowOff>
                  </from>
                  <to>
                    <xdr:col>3</xdr:col>
                    <xdr:colOff>480060</xdr:colOff>
                    <xdr:row>184</xdr:row>
                    <xdr:rowOff>480060</xdr:rowOff>
                  </to>
                </anchor>
              </controlPr>
            </control>
          </mc:Choice>
        </mc:AlternateContent>
        <mc:AlternateContent xmlns:mc="http://schemas.openxmlformats.org/markup-compatibility/2006">
          <mc:Choice Requires="x14">
            <control shapeId="2149" r:id="rId104" name="Check Box 101">
              <controlPr defaultSize="0" autoFill="0" autoLine="0" autoPict="0" altText="">
                <anchor moveWithCells="1">
                  <from>
                    <xdr:col>3</xdr:col>
                    <xdr:colOff>236220</xdr:colOff>
                    <xdr:row>189</xdr:row>
                    <xdr:rowOff>76200</xdr:rowOff>
                  </from>
                  <to>
                    <xdr:col>3</xdr:col>
                    <xdr:colOff>480060</xdr:colOff>
                    <xdr:row>189</xdr:row>
                    <xdr:rowOff>312420</xdr:rowOff>
                  </to>
                </anchor>
              </controlPr>
            </control>
          </mc:Choice>
        </mc:AlternateContent>
        <mc:AlternateContent xmlns:mc="http://schemas.openxmlformats.org/markup-compatibility/2006">
          <mc:Choice Requires="x14">
            <control shapeId="2150" r:id="rId105" name="Check Box 102">
              <controlPr defaultSize="0" autoFill="0" autoLine="0" autoPict="0" altText="">
                <anchor moveWithCells="1">
                  <from>
                    <xdr:col>3</xdr:col>
                    <xdr:colOff>236220</xdr:colOff>
                    <xdr:row>190</xdr:row>
                    <xdr:rowOff>76200</xdr:rowOff>
                  </from>
                  <to>
                    <xdr:col>3</xdr:col>
                    <xdr:colOff>480060</xdr:colOff>
                    <xdr:row>190</xdr:row>
                    <xdr:rowOff>312420</xdr:rowOff>
                  </to>
                </anchor>
              </controlPr>
            </control>
          </mc:Choice>
        </mc:AlternateContent>
        <mc:AlternateContent xmlns:mc="http://schemas.openxmlformats.org/markup-compatibility/2006">
          <mc:Choice Requires="x14">
            <control shapeId="2151" r:id="rId106" name="Check Box 103">
              <controlPr defaultSize="0" autoFill="0" autoLine="0" autoPict="0" altText="">
                <anchor moveWithCells="1">
                  <from>
                    <xdr:col>3</xdr:col>
                    <xdr:colOff>236220</xdr:colOff>
                    <xdr:row>196</xdr:row>
                    <xdr:rowOff>76200</xdr:rowOff>
                  </from>
                  <to>
                    <xdr:col>3</xdr:col>
                    <xdr:colOff>480060</xdr:colOff>
                    <xdr:row>196</xdr:row>
                    <xdr:rowOff>312420</xdr:rowOff>
                  </to>
                </anchor>
              </controlPr>
            </control>
          </mc:Choice>
        </mc:AlternateContent>
        <mc:AlternateContent xmlns:mc="http://schemas.openxmlformats.org/markup-compatibility/2006">
          <mc:Choice Requires="x14">
            <control shapeId="2152" r:id="rId107" name="Check Box 104">
              <controlPr defaultSize="0" autoFill="0" autoLine="0" autoPict="0" altText="">
                <anchor moveWithCells="1">
                  <from>
                    <xdr:col>3</xdr:col>
                    <xdr:colOff>236220</xdr:colOff>
                    <xdr:row>197</xdr:row>
                    <xdr:rowOff>76200</xdr:rowOff>
                  </from>
                  <to>
                    <xdr:col>3</xdr:col>
                    <xdr:colOff>480060</xdr:colOff>
                    <xdr:row>197</xdr:row>
                    <xdr:rowOff>312420</xdr:rowOff>
                  </to>
                </anchor>
              </controlPr>
            </control>
          </mc:Choice>
        </mc:AlternateContent>
        <mc:AlternateContent xmlns:mc="http://schemas.openxmlformats.org/markup-compatibility/2006">
          <mc:Choice Requires="x14">
            <control shapeId="2153" r:id="rId108" name="Check Box 105">
              <controlPr defaultSize="0" autoFill="0" autoLine="0" autoPict="0" altText="">
                <anchor moveWithCells="1">
                  <from>
                    <xdr:col>3</xdr:col>
                    <xdr:colOff>236220</xdr:colOff>
                    <xdr:row>198</xdr:row>
                    <xdr:rowOff>76200</xdr:rowOff>
                  </from>
                  <to>
                    <xdr:col>3</xdr:col>
                    <xdr:colOff>480060</xdr:colOff>
                    <xdr:row>198</xdr:row>
                    <xdr:rowOff>312420</xdr:rowOff>
                  </to>
                </anchor>
              </controlPr>
            </control>
          </mc:Choice>
        </mc:AlternateContent>
        <mc:AlternateContent xmlns:mc="http://schemas.openxmlformats.org/markup-compatibility/2006">
          <mc:Choice Requires="x14">
            <control shapeId="2154" r:id="rId109" name="Check Box 106">
              <controlPr defaultSize="0" autoFill="0" autoLine="0" autoPict="0" altText="">
                <anchor moveWithCells="1">
                  <from>
                    <xdr:col>3</xdr:col>
                    <xdr:colOff>236220</xdr:colOff>
                    <xdr:row>199</xdr:row>
                    <xdr:rowOff>76200</xdr:rowOff>
                  </from>
                  <to>
                    <xdr:col>3</xdr:col>
                    <xdr:colOff>480060</xdr:colOff>
                    <xdr:row>199</xdr:row>
                    <xdr:rowOff>312420</xdr:rowOff>
                  </to>
                </anchor>
              </controlPr>
            </control>
          </mc:Choice>
        </mc:AlternateContent>
        <mc:AlternateContent xmlns:mc="http://schemas.openxmlformats.org/markup-compatibility/2006">
          <mc:Choice Requires="x14">
            <control shapeId="2155" r:id="rId110" name="Check Box 107">
              <controlPr defaultSize="0" autoFill="0" autoLine="0" autoPict="0" altText="">
                <anchor moveWithCells="1">
                  <from>
                    <xdr:col>3</xdr:col>
                    <xdr:colOff>236220</xdr:colOff>
                    <xdr:row>200</xdr:row>
                    <xdr:rowOff>76200</xdr:rowOff>
                  </from>
                  <to>
                    <xdr:col>3</xdr:col>
                    <xdr:colOff>480060</xdr:colOff>
                    <xdr:row>200</xdr:row>
                    <xdr:rowOff>312420</xdr:rowOff>
                  </to>
                </anchor>
              </controlPr>
            </control>
          </mc:Choice>
        </mc:AlternateContent>
        <mc:AlternateContent xmlns:mc="http://schemas.openxmlformats.org/markup-compatibility/2006">
          <mc:Choice Requires="x14">
            <control shapeId="2156" r:id="rId111" name="Check Box 108">
              <controlPr defaultSize="0" autoFill="0" autoLine="0" autoPict="0" altText="">
                <anchor moveWithCells="1">
                  <from>
                    <xdr:col>3</xdr:col>
                    <xdr:colOff>236220</xdr:colOff>
                    <xdr:row>205</xdr:row>
                    <xdr:rowOff>76200</xdr:rowOff>
                  </from>
                  <to>
                    <xdr:col>3</xdr:col>
                    <xdr:colOff>480060</xdr:colOff>
                    <xdr:row>205</xdr:row>
                    <xdr:rowOff>312420</xdr:rowOff>
                  </to>
                </anchor>
              </controlPr>
            </control>
          </mc:Choice>
        </mc:AlternateContent>
        <mc:AlternateContent xmlns:mc="http://schemas.openxmlformats.org/markup-compatibility/2006">
          <mc:Choice Requires="x14">
            <control shapeId="2157" r:id="rId112" name="Check Box 109">
              <controlPr defaultSize="0" autoFill="0" autoLine="0" autoPict="0" altText="">
                <anchor moveWithCells="1">
                  <from>
                    <xdr:col>3</xdr:col>
                    <xdr:colOff>236220</xdr:colOff>
                    <xdr:row>207</xdr:row>
                    <xdr:rowOff>76200</xdr:rowOff>
                  </from>
                  <to>
                    <xdr:col>3</xdr:col>
                    <xdr:colOff>480060</xdr:colOff>
                    <xdr:row>207</xdr:row>
                    <xdr:rowOff>312420</xdr:rowOff>
                  </to>
                </anchor>
              </controlPr>
            </control>
          </mc:Choice>
        </mc:AlternateContent>
        <mc:AlternateContent xmlns:mc="http://schemas.openxmlformats.org/markup-compatibility/2006">
          <mc:Choice Requires="x14">
            <control shapeId="2158" r:id="rId113" name="Check Box 110">
              <controlPr defaultSize="0" autoFill="0" autoLine="0" autoPict="0" altText="">
                <anchor moveWithCells="1">
                  <from>
                    <xdr:col>3</xdr:col>
                    <xdr:colOff>236220</xdr:colOff>
                    <xdr:row>208</xdr:row>
                    <xdr:rowOff>76200</xdr:rowOff>
                  </from>
                  <to>
                    <xdr:col>3</xdr:col>
                    <xdr:colOff>480060</xdr:colOff>
                    <xdr:row>208</xdr:row>
                    <xdr:rowOff>312420</xdr:rowOff>
                  </to>
                </anchor>
              </controlPr>
            </control>
          </mc:Choice>
        </mc:AlternateContent>
        <mc:AlternateContent xmlns:mc="http://schemas.openxmlformats.org/markup-compatibility/2006">
          <mc:Choice Requires="x14">
            <control shapeId="2159" r:id="rId114" name="Check Box 111">
              <controlPr defaultSize="0" autoFill="0" autoLine="0" autoPict="0" altText="">
                <anchor moveWithCells="1">
                  <from>
                    <xdr:col>3</xdr:col>
                    <xdr:colOff>236220</xdr:colOff>
                    <xdr:row>204</xdr:row>
                    <xdr:rowOff>190500</xdr:rowOff>
                  </from>
                  <to>
                    <xdr:col>3</xdr:col>
                    <xdr:colOff>480060</xdr:colOff>
                    <xdr:row>204</xdr:row>
                    <xdr:rowOff>426720</xdr:rowOff>
                  </to>
                </anchor>
              </controlPr>
            </control>
          </mc:Choice>
        </mc:AlternateContent>
        <mc:AlternateContent xmlns:mc="http://schemas.openxmlformats.org/markup-compatibility/2006">
          <mc:Choice Requires="x14">
            <control shapeId="2160" r:id="rId115" name="Check Box 112">
              <controlPr defaultSize="0" autoFill="0" autoLine="0" autoPict="0" altText="">
                <anchor moveWithCells="1">
                  <from>
                    <xdr:col>3</xdr:col>
                    <xdr:colOff>236220</xdr:colOff>
                    <xdr:row>206</xdr:row>
                    <xdr:rowOff>190500</xdr:rowOff>
                  </from>
                  <to>
                    <xdr:col>3</xdr:col>
                    <xdr:colOff>480060</xdr:colOff>
                    <xdr:row>206</xdr:row>
                    <xdr:rowOff>426720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PP6-SRC-SUM</vt:lpstr>
      <vt:lpstr>PP6-SRC</vt:lpstr>
      <vt:lpstr>'PP6-SRC'!Print_Area</vt:lpstr>
      <vt:lpstr>'PP6-SRC-SUM'!Print_Area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ECOTECH .</dc:creator>
  <cp:lastModifiedBy>ECOTECH .</cp:lastModifiedBy>
  <dcterms:created xsi:type="dcterms:W3CDTF">2024-11-10T12:39:05Z</dcterms:created>
  <dcterms:modified xsi:type="dcterms:W3CDTF">2025-08-02T06:01:05Z</dcterms:modified>
</cp:coreProperties>
</file>